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440" windowHeight="15600" firstSheet="1" activeTab="1"/>
  </bookViews>
  <sheets>
    <sheet name="за 1мес." sheetId="8" r:id="rId1"/>
    <sheet name="за 11 месяцев 2025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M34" i="3" l="1"/>
  <c r="H8" i="3"/>
  <c r="D9" i="3"/>
  <c r="F33" i="3" l="1"/>
  <c r="F34" i="3"/>
  <c r="F25" i="3"/>
  <c r="F26" i="3"/>
  <c r="F27" i="3"/>
  <c r="F28" i="3"/>
  <c r="F29" i="3"/>
  <c r="G25" i="3"/>
  <c r="G26" i="3"/>
  <c r="G27" i="3"/>
  <c r="G28" i="3"/>
  <c r="G29" i="3"/>
  <c r="F31" i="3"/>
  <c r="P14" i="3" l="1"/>
  <c r="P17" i="3"/>
  <c r="M11" i="3"/>
  <c r="M12" i="3"/>
  <c r="M13" i="3"/>
  <c r="M14" i="3"/>
  <c r="M16" i="3"/>
  <c r="M17" i="3"/>
  <c r="Q13" i="3"/>
  <c r="Q34" i="3"/>
  <c r="Q41" i="3"/>
  <c r="Q50" i="3"/>
  <c r="P11" i="3"/>
  <c r="P12" i="3"/>
  <c r="P19" i="3"/>
  <c r="P21" i="3"/>
  <c r="P24" i="3"/>
  <c r="P26" i="3"/>
  <c r="P27" i="3"/>
  <c r="P28" i="3"/>
  <c r="P29" i="3"/>
  <c r="P31" i="3"/>
  <c r="P32" i="3"/>
  <c r="P33" i="3"/>
  <c r="P35" i="3"/>
  <c r="P36" i="3"/>
  <c r="P38" i="3"/>
  <c r="P39" i="3"/>
  <c r="P40" i="3"/>
  <c r="P41" i="3"/>
  <c r="P42" i="3"/>
  <c r="P44" i="3"/>
  <c r="P45" i="3"/>
  <c r="P47" i="3"/>
  <c r="P48" i="3"/>
  <c r="P49" i="3"/>
  <c r="P52" i="3"/>
  <c r="P53" i="3"/>
  <c r="P55" i="3"/>
  <c r="P57" i="3"/>
  <c r="N11" i="3"/>
  <c r="N12" i="3"/>
  <c r="N13" i="3"/>
  <c r="N14" i="3"/>
  <c r="N16" i="3"/>
  <c r="N17" i="3"/>
  <c r="N19" i="3"/>
  <c r="N21" i="3"/>
  <c r="N24" i="3"/>
  <c r="N26" i="3"/>
  <c r="Q26" i="3" s="1"/>
  <c r="N27" i="3"/>
  <c r="Q27" i="3" s="1"/>
  <c r="N28" i="3"/>
  <c r="Q28" i="3" s="1"/>
  <c r="N29" i="3"/>
  <c r="Q29" i="3" s="1"/>
  <c r="N31" i="3"/>
  <c r="N32" i="3"/>
  <c r="N33" i="3"/>
  <c r="N34" i="3"/>
  <c r="N36" i="3"/>
  <c r="Q36" i="3" s="1"/>
  <c r="N38" i="3"/>
  <c r="N39" i="3"/>
  <c r="Q39" i="3" s="1"/>
  <c r="N40" i="3"/>
  <c r="N41" i="3"/>
  <c r="N42" i="3"/>
  <c r="N44" i="3"/>
  <c r="N45" i="3"/>
  <c r="N47" i="3"/>
  <c r="N48" i="3"/>
  <c r="N49" i="3"/>
  <c r="Q49" i="3" s="1"/>
  <c r="N50" i="3"/>
  <c r="N52" i="3"/>
  <c r="N53" i="3"/>
  <c r="N55" i="3"/>
  <c r="N57" i="3"/>
  <c r="Q57" i="3" s="1"/>
  <c r="M21" i="3"/>
  <c r="M24" i="3"/>
  <c r="M26" i="3"/>
  <c r="M27" i="3"/>
  <c r="M28" i="3"/>
  <c r="M29" i="3"/>
  <c r="M32" i="3"/>
  <c r="M33" i="3"/>
  <c r="M38" i="3"/>
  <c r="M39" i="3"/>
  <c r="M40" i="3"/>
  <c r="M41" i="3"/>
  <c r="M42" i="3"/>
  <c r="M44" i="3"/>
  <c r="M45" i="3"/>
  <c r="M47" i="3"/>
  <c r="M48" i="3"/>
  <c r="M49" i="3"/>
  <c r="M50" i="3"/>
  <c r="M52" i="3"/>
  <c r="M53" i="3"/>
  <c r="M55" i="3"/>
  <c r="M57" i="3"/>
  <c r="G11" i="3"/>
  <c r="G12" i="3"/>
  <c r="Q12" i="3" s="1"/>
  <c r="G13" i="3"/>
  <c r="G14" i="3"/>
  <c r="G15" i="3"/>
  <c r="G16" i="3"/>
  <c r="Q16" i="3" s="1"/>
  <c r="G17" i="3"/>
  <c r="G19" i="3"/>
  <c r="G21" i="3"/>
  <c r="G24" i="3"/>
  <c r="G31" i="3"/>
  <c r="Q31" i="3" s="1"/>
  <c r="G32" i="3"/>
  <c r="G33" i="3"/>
  <c r="G34" i="3"/>
  <c r="G38" i="3"/>
  <c r="Q38" i="3" s="1"/>
  <c r="G39" i="3"/>
  <c r="G40" i="3"/>
  <c r="G41" i="3"/>
  <c r="G42" i="3"/>
  <c r="Q42" i="3" s="1"/>
  <c r="G44" i="3"/>
  <c r="G45" i="3"/>
  <c r="G47" i="3"/>
  <c r="Q47" i="3" s="1"/>
  <c r="G48" i="3"/>
  <c r="G49" i="3"/>
  <c r="G50" i="3"/>
  <c r="G52" i="3"/>
  <c r="G53" i="3"/>
  <c r="G55" i="3"/>
  <c r="G57" i="3"/>
  <c r="F11" i="3"/>
  <c r="F12" i="3"/>
  <c r="F13" i="3"/>
  <c r="F14" i="3"/>
  <c r="F15" i="3"/>
  <c r="F16" i="3"/>
  <c r="F17" i="3"/>
  <c r="F19" i="3"/>
  <c r="F21" i="3"/>
  <c r="F24" i="3"/>
  <c r="F38" i="3"/>
  <c r="F39" i="3"/>
  <c r="F40" i="3"/>
  <c r="F41" i="3"/>
  <c r="F42" i="3"/>
  <c r="F44" i="3"/>
  <c r="F45" i="3"/>
  <c r="F47" i="3"/>
  <c r="F48" i="3"/>
  <c r="F49" i="3"/>
  <c r="F50" i="3"/>
  <c r="F52" i="3"/>
  <c r="F53" i="3"/>
  <c r="F55" i="3"/>
  <c r="F57" i="3"/>
  <c r="F10" i="3"/>
  <c r="Q24" i="3" l="1"/>
  <c r="Q45" i="3"/>
  <c r="Q21" i="3"/>
  <c r="Q19" i="3"/>
  <c r="Q14" i="3"/>
  <c r="Q11" i="3"/>
  <c r="Q40" i="3"/>
  <c r="Q53" i="3"/>
  <c r="Q44" i="3"/>
  <c r="Q55" i="3"/>
  <c r="Q48" i="3"/>
  <c r="Q32" i="3"/>
  <c r="Q17" i="3"/>
  <c r="Q52" i="3"/>
  <c r="Q33" i="3"/>
  <c r="G10" i="3"/>
  <c r="P10" i="3" l="1"/>
  <c r="K22" i="3"/>
  <c r="D22" i="3"/>
  <c r="E46" i="3"/>
  <c r="F46" i="3" l="1"/>
  <c r="N10" i="3"/>
  <c r="M10" i="3"/>
  <c r="Q10" i="3" l="1"/>
  <c r="K51" i="3"/>
  <c r="L51" i="3"/>
  <c r="M51" i="3" s="1"/>
  <c r="J51" i="3"/>
  <c r="D51" i="3"/>
  <c r="E51" i="3"/>
  <c r="C51" i="3"/>
  <c r="K43" i="3"/>
  <c r="L43" i="3"/>
  <c r="M43" i="3" s="1"/>
  <c r="E18" i="3"/>
  <c r="J56" i="3"/>
  <c r="J54" i="3"/>
  <c r="J46" i="3"/>
  <c r="J43" i="3"/>
  <c r="J37" i="3"/>
  <c r="J35" i="3"/>
  <c r="J30" i="3"/>
  <c r="J22" i="3"/>
  <c r="J20" i="3"/>
  <c r="J18" i="3"/>
  <c r="J9" i="3"/>
  <c r="N51" i="3" l="1"/>
  <c r="N43" i="3"/>
  <c r="P51" i="3"/>
  <c r="G51" i="3"/>
  <c r="F51" i="3"/>
  <c r="G18" i="3"/>
  <c r="F18" i="3"/>
  <c r="E56" i="3"/>
  <c r="E54" i="3"/>
  <c r="E43" i="3"/>
  <c r="E37" i="3"/>
  <c r="E30" i="3"/>
  <c r="E22" i="3"/>
  <c r="E20" i="3"/>
  <c r="E9" i="3"/>
  <c r="D56" i="3"/>
  <c r="D54" i="3"/>
  <c r="D46" i="3"/>
  <c r="G46" i="3" s="1"/>
  <c r="D43" i="3"/>
  <c r="D37" i="3"/>
  <c r="D35" i="3"/>
  <c r="D30" i="3"/>
  <c r="D18" i="3"/>
  <c r="D20" i="3"/>
  <c r="L56" i="3"/>
  <c r="L54" i="3"/>
  <c r="L46" i="3"/>
  <c r="L37" i="3"/>
  <c r="M37" i="3" s="1"/>
  <c r="L35" i="3"/>
  <c r="L30" i="3"/>
  <c r="M30" i="3" s="1"/>
  <c r="L22" i="3"/>
  <c r="L8" i="3" s="1"/>
  <c r="L20" i="3"/>
  <c r="M20" i="3" s="1"/>
  <c r="L18" i="3"/>
  <c r="N18" i="3" s="1"/>
  <c r="L9" i="3"/>
  <c r="K56" i="3"/>
  <c r="K54" i="3"/>
  <c r="K46" i="3"/>
  <c r="K37" i="3"/>
  <c r="K35" i="3"/>
  <c r="N35" i="3" s="1"/>
  <c r="Q35" i="3" s="1"/>
  <c r="K30" i="3"/>
  <c r="K20" i="3"/>
  <c r="N20" i="3" s="1"/>
  <c r="K18" i="3"/>
  <c r="K9" i="3"/>
  <c r="Q18" i="3" l="1"/>
  <c r="G43" i="3"/>
  <c r="Q43" i="3" s="1"/>
  <c r="G30" i="3"/>
  <c r="N56" i="3"/>
  <c r="M56" i="3"/>
  <c r="M54" i="3"/>
  <c r="N54" i="3"/>
  <c r="Q51" i="3"/>
  <c r="M46" i="3"/>
  <c r="P46" i="3"/>
  <c r="N46" i="3"/>
  <c r="Q46" i="3" s="1"/>
  <c r="N37" i="3"/>
  <c r="N30" i="3"/>
  <c r="M22" i="3"/>
  <c r="N22" i="3"/>
  <c r="P18" i="3"/>
  <c r="G56" i="3"/>
  <c r="F56" i="3"/>
  <c r="P56" i="3"/>
  <c r="P54" i="3"/>
  <c r="F54" i="3"/>
  <c r="G54" i="3"/>
  <c r="F43" i="3"/>
  <c r="P43" i="3"/>
  <c r="P37" i="3"/>
  <c r="F37" i="3"/>
  <c r="G37" i="3"/>
  <c r="F30" i="3"/>
  <c r="P30" i="3"/>
  <c r="F22" i="3"/>
  <c r="P22" i="3"/>
  <c r="G22" i="3"/>
  <c r="G20" i="3"/>
  <c r="Q20" i="3" s="1"/>
  <c r="P20" i="3"/>
  <c r="F20" i="3"/>
  <c r="K8" i="3"/>
  <c r="G9" i="3"/>
  <c r="Q54" i="3" l="1"/>
  <c r="Q37" i="3"/>
  <c r="Q56" i="3"/>
  <c r="Q30" i="3"/>
  <c r="Q22" i="3"/>
  <c r="C56" i="3"/>
  <c r="C54" i="3"/>
  <c r="C46" i="3"/>
  <c r="C43" i="3"/>
  <c r="C37" i="3"/>
  <c r="C35" i="3"/>
  <c r="C30" i="3"/>
  <c r="C22" i="3"/>
  <c r="C20" i="3"/>
  <c r="C18" i="3"/>
  <c r="C9" i="3"/>
  <c r="F9" i="3" s="1"/>
  <c r="C8" i="3" l="1"/>
  <c r="P9" i="3"/>
  <c r="N9" i="3"/>
  <c r="Q9" i="3" s="1"/>
  <c r="J8" i="3"/>
  <c r="M9" i="3"/>
  <c r="E8" i="3"/>
  <c r="D8" i="3"/>
  <c r="O13" i="3" l="1"/>
  <c r="O25" i="3"/>
  <c r="O37" i="3"/>
  <c r="O53" i="3"/>
  <c r="O54" i="3"/>
  <c r="O11" i="3"/>
  <c r="O23" i="3"/>
  <c r="O31" i="3"/>
  <c r="O39" i="3"/>
  <c r="O47" i="3"/>
  <c r="O55" i="3"/>
  <c r="O12" i="3"/>
  <c r="O16" i="3"/>
  <c r="O20" i="3"/>
  <c r="O24" i="3"/>
  <c r="O28" i="3"/>
  <c r="O32" i="3"/>
  <c r="O36" i="3"/>
  <c r="O40" i="3"/>
  <c r="O44" i="3"/>
  <c r="O48" i="3"/>
  <c r="O52" i="3"/>
  <c r="O56" i="3"/>
  <c r="O17" i="3"/>
  <c r="O21" i="3"/>
  <c r="O29" i="3"/>
  <c r="O33" i="3"/>
  <c r="O41" i="3"/>
  <c r="O45" i="3"/>
  <c r="O49" i="3"/>
  <c r="O57" i="3"/>
  <c r="O14" i="3"/>
  <c r="O18" i="3"/>
  <c r="O22" i="3"/>
  <c r="O26" i="3"/>
  <c r="O30" i="3"/>
  <c r="O34" i="3"/>
  <c r="O38" i="3"/>
  <c r="O42" i="3"/>
  <c r="O46" i="3"/>
  <c r="O50" i="3"/>
  <c r="O10" i="3"/>
  <c r="O15" i="3"/>
  <c r="O19" i="3"/>
  <c r="O27" i="3"/>
  <c r="O35" i="3"/>
  <c r="O43" i="3"/>
  <c r="O51" i="3"/>
  <c r="H18" i="3"/>
  <c r="H19" i="3"/>
  <c r="H31" i="3"/>
  <c r="H39" i="3"/>
  <c r="H51" i="3"/>
  <c r="H10" i="3"/>
  <c r="H16" i="3"/>
  <c r="H24" i="3"/>
  <c r="H32" i="3"/>
  <c r="H40" i="3"/>
  <c r="H48" i="3"/>
  <c r="H13" i="3"/>
  <c r="H17" i="3"/>
  <c r="H21" i="3"/>
  <c r="H25" i="3"/>
  <c r="H29" i="3"/>
  <c r="H33" i="3"/>
  <c r="H37" i="3"/>
  <c r="H41" i="3"/>
  <c r="H45" i="3"/>
  <c r="H49" i="3"/>
  <c r="H53" i="3"/>
  <c r="H57" i="3"/>
  <c r="H14" i="3"/>
  <c r="H22" i="3"/>
  <c r="H26" i="3"/>
  <c r="H30" i="3"/>
  <c r="H34" i="3"/>
  <c r="H38" i="3"/>
  <c r="H42" i="3"/>
  <c r="H46" i="3"/>
  <c r="H50" i="3"/>
  <c r="H54" i="3"/>
  <c r="H11" i="3"/>
  <c r="H15" i="3"/>
  <c r="H23" i="3"/>
  <c r="H27" i="3"/>
  <c r="H35" i="3"/>
  <c r="H43" i="3"/>
  <c r="H47" i="3"/>
  <c r="H55" i="3"/>
  <c r="H12" i="3"/>
  <c r="H20" i="3"/>
  <c r="H28" i="3"/>
  <c r="H36" i="3"/>
  <c r="H44" i="3"/>
  <c r="H52" i="3"/>
  <c r="H56" i="3"/>
  <c r="G8" i="3"/>
  <c r="M8" i="3"/>
  <c r="N8" i="3"/>
  <c r="P8" i="3"/>
  <c r="F8" i="3"/>
  <c r="O9" i="3" l="1"/>
  <c r="H9" i="3"/>
  <c r="Q8" i="3"/>
  <c r="O8" i="3" l="1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D49" i="8"/>
  <c r="C49" i="8"/>
  <c r="P48" i="8"/>
  <c r="N48" i="8"/>
  <c r="M48" i="8"/>
  <c r="G48" i="8"/>
  <c r="F48" i="8"/>
  <c r="L47" i="8"/>
  <c r="K47" i="8"/>
  <c r="J47" i="8"/>
  <c r="E47" i="8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L8" i="8" s="1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G13" i="8"/>
  <c r="Q13" i="8" s="1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O45" i="8" l="1"/>
  <c r="O38" i="8"/>
  <c r="C8" i="8"/>
  <c r="G47" i="8"/>
  <c r="N42" i="8"/>
  <c r="M47" i="8"/>
  <c r="E8" i="8"/>
  <c r="H39" i="8" s="1"/>
  <c r="G49" i="8"/>
  <c r="Q25" i="8"/>
  <c r="H52" i="8"/>
  <c r="H48" i="8"/>
  <c r="H47" i="8"/>
  <c r="O47" i="8"/>
  <c r="O29" i="8"/>
  <c r="J8" i="8"/>
  <c r="D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M8" i="8"/>
  <c r="G9" i="8"/>
  <c r="N9" i="8"/>
  <c r="P9" i="8"/>
  <c r="H10" i="8"/>
  <c r="H11" i="8"/>
  <c r="H12" i="8"/>
  <c r="H13" i="8"/>
  <c r="H15" i="8"/>
  <c r="O16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N8" i="8"/>
  <c r="F9" i="8"/>
  <c r="M9" i="8"/>
  <c r="O10" i="8"/>
  <c r="O12" i="8"/>
  <c r="O13" i="8"/>
  <c r="O14" i="8"/>
  <c r="O15" i="8"/>
  <c r="H16" i="8"/>
  <c r="G17" i="8"/>
  <c r="Q17" i="8" s="1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O42" i="8"/>
  <c r="O43" i="8"/>
  <c r="O44" i="8"/>
  <c r="H46" i="8"/>
  <c r="G51" i="8"/>
  <c r="Q51" i="8" s="1"/>
  <c r="H28" i="8" l="1"/>
  <c r="P8" i="8"/>
  <c r="F8" i="8"/>
  <c r="H37" i="8"/>
  <c r="H17" i="8"/>
  <c r="G8" i="8"/>
  <c r="Q8" i="8" s="1"/>
  <c r="H42" i="8"/>
  <c r="H18" i="8"/>
  <c r="H36" i="8"/>
  <c r="Q49" i="8"/>
  <c r="Q32" i="8"/>
  <c r="Q20" i="8"/>
  <c r="Q27" i="8"/>
  <c r="Q39" i="8"/>
  <c r="Q34" i="8"/>
  <c r="Q9" i="8"/>
</calcChain>
</file>

<file path=xl/sharedStrings.xml><?xml version="1.0" encoding="utf-8"?>
<sst xmlns="http://schemas.openxmlformats.org/spreadsheetml/2006/main" count="240" uniqueCount="131">
  <si>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</si>
  <si>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</si>
  <si>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</si>
  <si>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</si>
  <si>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</si>
  <si>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</si>
  <si>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</si>
  <si>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</si>
  <si>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</si>
  <si>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</si>
  <si>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</si>
  <si>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</si>
  <si>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</si>
  <si>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</si>
  <si>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</si>
  <si>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</si>
  <si>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</si>
  <si>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</si>
  <si>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</si>
  <si>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</si>
  <si>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</si>
  <si>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</si>
  <si>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</si>
  <si>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</si>
  <si>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</si>
  <si>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</si>
  <si>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</si>
  <si>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</si>
  <si>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</si>
  <si>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</si>
  <si>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</si>
  <si>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</si>
  <si>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</si>
  <si>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</si>
  <si>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</si>
  <si>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</si>
  <si>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</si>
  <si>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</si>
  <si>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</si>
  <si>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</si>
  <si>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</si>
  <si>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</si>
  <si>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</si>
  <si>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</si>
  <si>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</si>
  <si>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</si>
  <si>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</si>
  <si>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</si>
  <si>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</si>
  <si>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</si>
  <si>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</si>
  <si>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</si>
  <si>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</si>
  <si>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</si>
  <si>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</si>
  <si>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</si>
  <si>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</si>
  <si>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</si>
  <si>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</si>
  <si>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</si>
  <si>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</si>
  <si>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</si>
  <si>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</si>
  <si>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</si>
  <si>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</si>
  <si>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</si>
  <si>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</si>
  <si>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</si>
  <si>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</si>
  <si>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</si>
  <si>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</si>
  <si>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</si>
  <si>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</si>
  <si>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</si>
  <si>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</si>
  <si>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</si>
  <si>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</si>
  <si>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</si>
  <si>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</si>
  <si>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</si>
  <si>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</si>
  <si>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</si>
  <si>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</si>
  <si>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</si>
  <si>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</si>
  <si>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</si>
  <si>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</si>
  <si>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</si>
  <si>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</si>
  <si>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</si>
  <si>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</si>
  <si>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</si>
  <si>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</si>
  <si>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</si>
  <si>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</si>
  <si>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</si>
  <si>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</si>
  <si>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</si>
  <si>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</si>
  <si>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</si>
  <si>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</si>
  <si>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</si>
  <si>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</si>
  <si>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</si>
  <si>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</si>
  <si>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</si>
  <si>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</si>
  <si>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</si>
  <si>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</si>
  <si>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</si>
  <si>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</si>
  <si>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</si>
  <si>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</si>
  <si>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</si>
  <si>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</si>
  <si>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</si>
  <si>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</si>
  <si>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</si>
  <si>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</si>
  <si>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</si>
  <si>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</si>
  <si>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</si>
  <si>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</si>
  <si>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</si>
  <si>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</si>
  <si>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</si>
  <si>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</si>
  <si>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11  месяцев  2025 года в разрезе разделов, подразделов классификации расходов</t>
  </si>
  <si>
    <t>за 11  месяцев   2025 года</t>
  </si>
  <si>
    <t>в 7,3 раза</t>
  </si>
  <si>
    <t>в 30,3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</si>
</sst>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9" fillId="0" borderId="0" xfId="0" applyFont="1"/>
    <xf numFmtId="4" fontId="1" fillId="0" borderId="7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1"/>
      <c r="S1" s="1"/>
      <c r="T1" s="1"/>
      <c r="U1" s="1"/>
    </row>
    <row r="2" spans="1:21" ht="22.5" customHeight="1" x14ac:dyDescent="0.25">
      <c r="A2" s="38" t="s">
        <v>109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3" t="s">
        <v>1</v>
      </c>
      <c r="B4" s="33" t="s">
        <v>2</v>
      </c>
      <c r="C4" s="40" t="s">
        <v>110</v>
      </c>
      <c r="D4" s="41"/>
      <c r="E4" s="41"/>
      <c r="F4" s="41"/>
      <c r="G4" s="41"/>
      <c r="H4" s="42"/>
      <c r="I4" s="17"/>
      <c r="J4" s="40" t="s">
        <v>5</v>
      </c>
      <c r="K4" s="41"/>
      <c r="L4" s="41"/>
      <c r="M4" s="41"/>
      <c r="N4" s="41"/>
      <c r="O4" s="41"/>
      <c r="P4" s="41"/>
      <c r="Q4" s="42"/>
      <c r="R4" s="1"/>
      <c r="S4" s="1"/>
      <c r="T4" s="1"/>
      <c r="U4" s="1"/>
    </row>
    <row r="5" spans="1:21" ht="17.25" customHeight="1" x14ac:dyDescent="0.25">
      <c r="A5" s="39"/>
      <c r="B5" s="39"/>
      <c r="C5" s="33" t="s">
        <v>96</v>
      </c>
      <c r="D5" s="33" t="s">
        <v>99</v>
      </c>
      <c r="E5" s="33" t="s">
        <v>10</v>
      </c>
      <c r="F5" s="43" t="s">
        <v>3</v>
      </c>
      <c r="G5" s="44"/>
      <c r="H5" s="33" t="s">
        <v>4</v>
      </c>
      <c r="I5" s="18"/>
      <c r="J5" s="33" t="s">
        <v>100</v>
      </c>
      <c r="K5" s="33" t="s">
        <v>101</v>
      </c>
      <c r="L5" s="33" t="s">
        <v>9</v>
      </c>
      <c r="M5" s="35" t="s">
        <v>6</v>
      </c>
      <c r="N5" s="36"/>
      <c r="O5" s="33" t="s">
        <v>7</v>
      </c>
      <c r="P5" s="33" t="s">
        <v>8</v>
      </c>
      <c r="Q5" s="33" t="s">
        <v>102</v>
      </c>
      <c r="R5" s="1"/>
      <c r="S5" s="1"/>
      <c r="T5" s="1"/>
      <c r="U5" s="1"/>
    </row>
    <row r="6" spans="1:21" ht="63.75" x14ac:dyDescent="0.25">
      <c r="A6" s="34"/>
      <c r="B6" s="34"/>
      <c r="C6" s="34"/>
      <c r="D6" s="34"/>
      <c r="E6" s="34"/>
      <c r="F6" s="18" t="s">
        <v>97</v>
      </c>
      <c r="G6" s="18" t="s">
        <v>98</v>
      </c>
      <c r="H6" s="34"/>
      <c r="I6" s="18"/>
      <c r="J6" s="34"/>
      <c r="K6" s="34"/>
      <c r="L6" s="34"/>
      <c r="M6" s="18" t="s">
        <v>97</v>
      </c>
      <c r="N6" s="18" t="s">
        <v>98</v>
      </c>
      <c r="O6" s="34"/>
      <c r="P6" s="34"/>
      <c r="Q6" s="34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H5:H6"/>
    <mergeCell ref="J5:J6"/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40" zoomScale="70" zoomScaleNormal="70" workbookViewId="0">
      <selection activeCell="P16" sqref="P16"/>
    </sheetView>
  </sheetViews>
  <sheetFormatPr defaultRowHeight="15" x14ac:dyDescent="0.25"/>
  <cols>
    <col min="1" max="1" width="36.425781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5.140625" customWidth="1"/>
    <col min="8" max="8" width="9.5703125" bestFit="1" customWidth="1"/>
    <col min="9" max="9" width="0" hidden="1" customWidth="1"/>
    <col min="10" max="10" width="19.140625" customWidth="1"/>
    <col min="11" max="11" width="27" customWidth="1"/>
    <col min="12" max="12" width="19.7109375" customWidth="1"/>
    <col min="13" max="13" width="11.5703125" customWidth="1"/>
    <col min="14" max="14" width="17.2851562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15.75" x14ac:dyDescent="0.25">
      <c r="A2" s="38" t="s">
        <v>127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3" t="s">
        <v>1</v>
      </c>
      <c r="B4" s="33" t="s">
        <v>2</v>
      </c>
      <c r="C4" s="40" t="s">
        <v>128</v>
      </c>
      <c r="D4" s="41"/>
      <c r="E4" s="41"/>
      <c r="F4" s="41"/>
      <c r="G4" s="41"/>
      <c r="H4" s="42"/>
      <c r="I4" s="17"/>
      <c r="J4" s="40" t="s">
        <v>5</v>
      </c>
      <c r="K4" s="41"/>
      <c r="L4" s="41"/>
      <c r="M4" s="41"/>
      <c r="N4" s="41"/>
      <c r="O4" s="41"/>
      <c r="P4" s="41"/>
      <c r="Q4" s="42"/>
    </row>
    <row r="5" spans="1:17" ht="25.5" customHeight="1" x14ac:dyDescent="0.25">
      <c r="A5" s="39"/>
      <c r="B5" s="39"/>
      <c r="C5" s="33" t="s">
        <v>96</v>
      </c>
      <c r="D5" s="33" t="s">
        <v>99</v>
      </c>
      <c r="E5" s="33" t="s">
        <v>10</v>
      </c>
      <c r="F5" s="43" t="s">
        <v>3</v>
      </c>
      <c r="G5" s="44"/>
      <c r="H5" s="33" t="s">
        <v>4</v>
      </c>
      <c r="I5" s="18"/>
      <c r="J5" s="33" t="s">
        <v>100</v>
      </c>
      <c r="K5" s="33" t="s">
        <v>101</v>
      </c>
      <c r="L5" s="33" t="s">
        <v>9</v>
      </c>
      <c r="M5" s="35" t="s">
        <v>6</v>
      </c>
      <c r="N5" s="36"/>
      <c r="O5" s="33" t="s">
        <v>7</v>
      </c>
      <c r="P5" s="33" t="s">
        <v>8</v>
      </c>
      <c r="Q5" s="33" t="s">
        <v>102</v>
      </c>
    </row>
    <row r="6" spans="1:17" ht="63.75" x14ac:dyDescent="0.25">
      <c r="A6" s="34"/>
      <c r="B6" s="34"/>
      <c r="C6" s="34"/>
      <c r="D6" s="34"/>
      <c r="E6" s="34"/>
      <c r="F6" s="18" t="s">
        <v>97</v>
      </c>
      <c r="G6" s="18" t="s">
        <v>98</v>
      </c>
      <c r="H6" s="34"/>
      <c r="I6" s="18"/>
      <c r="J6" s="34"/>
      <c r="K6" s="34"/>
      <c r="L6" s="34"/>
      <c r="M6" s="18" t="s">
        <v>97</v>
      </c>
      <c r="N6" s="18" t="s">
        <v>98</v>
      </c>
      <c r="O6" s="34"/>
      <c r="P6" s="34"/>
      <c r="Q6" s="34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1136086400</v>
      </c>
      <c r="D8" s="19">
        <f>SUM(D9+D18+D20+D22+D30+D35+D37+D43+D46+D51+D54+D56)</f>
        <v>1529423363.5699997</v>
      </c>
      <c r="E8" s="19">
        <f>SUM(E9+E18+E20+E22+E30+E37+E43+E46+E51+E54+E56+E35)</f>
        <v>1086594773.9199998</v>
      </c>
      <c r="F8" s="19">
        <f t="shared" ref="F8:F57" si="0">E8/C8*100</f>
        <v>95.643674100843029</v>
      </c>
      <c r="G8" s="32">
        <f t="shared" ref="G8:G57" si="1">E8/D8*100</f>
        <v>71.046042567550188</v>
      </c>
      <c r="H8" s="26">
        <f>H9+H18+H20+H22+H30+H35+H37+H43+H46+H51+H54+H56</f>
        <v>100</v>
      </c>
      <c r="I8" s="19"/>
      <c r="J8" s="19">
        <f>SUM(J9+J18+J20+J22+J30+J35+J37+J43+J46+J51+J54+J56)</f>
        <v>1007827100</v>
      </c>
      <c r="K8" s="19">
        <f>SUM(K9+K18+K20+K22+K30+K37+K43+K46+K51+K54+K56+K35)</f>
        <v>1364592888.7800002</v>
      </c>
      <c r="L8" s="19">
        <f>SUM(L9+L18+L20+L22+L30+L37+L43+L46+L51+L54+L56+L35)</f>
        <v>989327327.00000012</v>
      </c>
      <c r="M8" s="19">
        <f t="shared" ref="M8:M57" si="2">L8/J8*100</f>
        <v>98.164390201454211</v>
      </c>
      <c r="N8" s="19">
        <f>L8/K8*100</f>
        <v>72.499815522598666</v>
      </c>
      <c r="O8" s="26">
        <f>O9+O18+O20+O22+O30+O35+O37+O43+O46+O51+O54+O56</f>
        <v>99.999999999999986</v>
      </c>
      <c r="P8" s="19">
        <f>E8/L8*100</f>
        <v>109.83167494371655</v>
      </c>
      <c r="Q8" s="19">
        <f>G8-N8</f>
        <v>-1.4537729550484784</v>
      </c>
    </row>
    <row r="9" spans="1:17" s="30" customFormat="1" ht="34.5" customHeight="1" x14ac:dyDescent="0.25">
      <c r="A9" s="4" t="s">
        <v>12</v>
      </c>
      <c r="B9" s="5" t="s">
        <v>13</v>
      </c>
      <c r="C9" s="20">
        <f>SUM(C10:C17)</f>
        <v>118246100</v>
      </c>
      <c r="D9" s="20">
        <f>SUM(D10:D17)</f>
        <v>146834057.25999999</v>
      </c>
      <c r="E9" s="20">
        <f>E10+E11+E12+E13+E14+E15+E16+E17</f>
        <v>108089273.75</v>
      </c>
      <c r="F9" s="24">
        <f t="shared" si="0"/>
        <v>91.410434466760421</v>
      </c>
      <c r="G9" s="24">
        <f t="shared" si="1"/>
        <v>73.613217374090283</v>
      </c>
      <c r="H9" s="27">
        <f>H10+H11+H12+H13+H14+H15+H16+H17</f>
        <v>9.9475238004373132</v>
      </c>
      <c r="I9" s="20"/>
      <c r="J9" s="20">
        <f>SUM(J10:J17)</f>
        <v>94531700</v>
      </c>
      <c r="K9" s="20">
        <f>K10+K11+K12+K13+K14+K15+K16+K17</f>
        <v>112962840.25999999</v>
      </c>
      <c r="L9" s="20">
        <f>L10+L11+L12+L13+L14+L15+L16+L17</f>
        <v>91019143.200000003</v>
      </c>
      <c r="M9" s="20">
        <f t="shared" si="2"/>
        <v>96.284255122884716</v>
      </c>
      <c r="N9" s="20">
        <f>L9/K9*100</f>
        <v>80.574411010299087</v>
      </c>
      <c r="O9" s="27">
        <f>O10+O11+O12+O13+O14+O15+O16+O17-0.1</f>
        <v>9.2001040217905548</v>
      </c>
      <c r="P9" s="21">
        <f>E9/L9*100</f>
        <v>118.75443994511255</v>
      </c>
      <c r="Q9" s="22">
        <f>G9-N9</f>
        <v>-6.9611936362088045</v>
      </c>
    </row>
    <row r="10" spans="1:17" ht="65.25" customHeight="1" x14ac:dyDescent="0.25">
      <c r="A10" s="7" t="s">
        <v>14</v>
      </c>
      <c r="B10" s="8" t="s">
        <v>15</v>
      </c>
      <c r="C10" s="22">
        <v>2619400</v>
      </c>
      <c r="D10" s="22">
        <v>5656162.0199999996</v>
      </c>
      <c r="E10" s="22">
        <v>5405463.1600000001</v>
      </c>
      <c r="F10" s="25">
        <f t="shared" si="0"/>
        <v>206.36264640757423</v>
      </c>
      <c r="G10" s="25">
        <f t="shared" si="1"/>
        <v>95.567686019008363</v>
      </c>
      <c r="H10" s="28">
        <f>E10/$E$8*100</f>
        <v>0.49746817210423794</v>
      </c>
      <c r="I10" s="22"/>
      <c r="J10" s="22">
        <v>2380300</v>
      </c>
      <c r="K10" s="22">
        <v>4453014.08</v>
      </c>
      <c r="L10" s="22">
        <v>3466715</v>
      </c>
      <c r="M10" s="22">
        <f t="shared" si="2"/>
        <v>145.64193589043398</v>
      </c>
      <c r="N10" s="22">
        <f>L10/K10*100</f>
        <v>77.850977735960797</v>
      </c>
      <c r="O10" s="28">
        <f>L10/$L$8*100</f>
        <v>0.35041132549247778</v>
      </c>
      <c r="P10" s="23">
        <f>E10/L10*100</f>
        <v>155.92464797365807</v>
      </c>
      <c r="Q10" s="22">
        <f>G10-N10</f>
        <v>17.716708283047566</v>
      </c>
    </row>
    <row r="11" spans="1:17" ht="94.5" customHeight="1" x14ac:dyDescent="0.25">
      <c r="A11" s="7" t="s">
        <v>17</v>
      </c>
      <c r="B11" s="8" t="s">
        <v>16</v>
      </c>
      <c r="C11" s="22">
        <v>1594700</v>
      </c>
      <c r="D11" s="22">
        <v>1594700</v>
      </c>
      <c r="E11" s="22">
        <v>1295656.03</v>
      </c>
      <c r="F11" s="25">
        <f t="shared" si="0"/>
        <v>81.247634664827245</v>
      </c>
      <c r="G11" s="25">
        <f t="shared" si="1"/>
        <v>81.247634664827245</v>
      </c>
      <c r="H11" s="28">
        <f>E11/$E$8*100</f>
        <v>0.1192400387980692</v>
      </c>
      <c r="I11" s="22"/>
      <c r="J11" s="22">
        <v>1372600</v>
      </c>
      <c r="K11" s="22">
        <v>1522330</v>
      </c>
      <c r="L11" s="22">
        <v>1165459.07</v>
      </c>
      <c r="M11" s="22">
        <f t="shared" si="2"/>
        <v>84.908864199329741</v>
      </c>
      <c r="N11" s="22">
        <f t="shared" ref="N11:N57" si="3">L11/K11*100</f>
        <v>76.557584098060218</v>
      </c>
      <c r="O11" s="28">
        <f>L11/$L$8*100+0.1</f>
        <v>0.21780318183811775</v>
      </c>
      <c r="P11" s="23">
        <f t="shared" ref="P11:P57" si="4">E11/L11*100</f>
        <v>111.17130265243891</v>
      </c>
      <c r="Q11" s="22">
        <f t="shared" ref="Q11:Q57" si="5">G11-N11</f>
        <v>4.6900505667670274</v>
      </c>
    </row>
    <row r="12" spans="1:17" ht="107.25" customHeight="1" x14ac:dyDescent="0.25">
      <c r="A12" s="7" t="s">
        <v>19</v>
      </c>
      <c r="B12" s="8" t="s">
        <v>18</v>
      </c>
      <c r="C12" s="22">
        <v>45869900</v>
      </c>
      <c r="D12" s="22">
        <v>61886507.009999998</v>
      </c>
      <c r="E12" s="22">
        <v>49861399.020000003</v>
      </c>
      <c r="F12" s="25">
        <f t="shared" si="0"/>
        <v>108.70178269409787</v>
      </c>
      <c r="G12" s="25">
        <f t="shared" si="1"/>
        <v>80.569095638154366</v>
      </c>
      <c r="H12" s="28">
        <f t="shared" ref="H12:H57" si="6">E12/$E$8*100</f>
        <v>4.5887758911374101</v>
      </c>
      <c r="I12" s="22"/>
      <c r="J12" s="22">
        <v>37127500</v>
      </c>
      <c r="K12" s="22">
        <v>42830074.789999999</v>
      </c>
      <c r="L12" s="22">
        <v>36134424.840000004</v>
      </c>
      <c r="M12" s="22">
        <f t="shared" si="2"/>
        <v>97.325230193252992</v>
      </c>
      <c r="N12" s="22">
        <f t="shared" si="3"/>
        <v>84.366943128562312</v>
      </c>
      <c r="O12" s="28">
        <f t="shared" ref="O12:O57" si="7">L12/$L$8*100</f>
        <v>3.6524236068129956</v>
      </c>
      <c r="P12" s="23">
        <f t="shared" si="4"/>
        <v>137.98863338985416</v>
      </c>
      <c r="Q12" s="22">
        <f t="shared" si="5"/>
        <v>-3.7978474904079462</v>
      </c>
    </row>
    <row r="13" spans="1:17" ht="26.25" customHeight="1" x14ac:dyDescent="0.25">
      <c r="A13" s="7" t="s">
        <v>21</v>
      </c>
      <c r="B13" s="8" t="s">
        <v>20</v>
      </c>
      <c r="C13" s="22">
        <v>10200</v>
      </c>
      <c r="D13" s="22">
        <v>10200</v>
      </c>
      <c r="E13" s="22">
        <v>0</v>
      </c>
      <c r="F13" s="25">
        <f t="shared" si="0"/>
        <v>0</v>
      </c>
      <c r="G13" s="25">
        <f t="shared" si="1"/>
        <v>0</v>
      </c>
      <c r="H13" s="28">
        <f t="shared" si="6"/>
        <v>0</v>
      </c>
      <c r="I13" s="22"/>
      <c r="J13" s="22">
        <v>9400</v>
      </c>
      <c r="K13" s="22">
        <v>9400</v>
      </c>
      <c r="L13" s="22">
        <v>0</v>
      </c>
      <c r="M13" s="22">
        <f t="shared" si="2"/>
        <v>0</v>
      </c>
      <c r="N13" s="22">
        <f t="shared" si="3"/>
        <v>0</v>
      </c>
      <c r="O13" s="28">
        <f t="shared" si="7"/>
        <v>0</v>
      </c>
      <c r="P13" s="23">
        <v>0</v>
      </c>
      <c r="Q13" s="22">
        <f t="shared" si="5"/>
        <v>0</v>
      </c>
    </row>
    <row r="14" spans="1:17" ht="79.5" customHeight="1" x14ac:dyDescent="0.25">
      <c r="A14" s="7" t="s">
        <v>23</v>
      </c>
      <c r="B14" s="8" t="s">
        <v>22</v>
      </c>
      <c r="C14" s="22">
        <v>18125700</v>
      </c>
      <c r="D14" s="22">
        <v>19680551.129999999</v>
      </c>
      <c r="E14" s="22">
        <v>14700613.369999999</v>
      </c>
      <c r="F14" s="25">
        <f t="shared" si="0"/>
        <v>81.103700105375225</v>
      </c>
      <c r="G14" s="25">
        <f t="shared" si="1"/>
        <v>74.696146834989577</v>
      </c>
      <c r="H14" s="28">
        <f t="shared" si="6"/>
        <v>1.3529066882004281</v>
      </c>
      <c r="I14" s="22"/>
      <c r="J14" s="22">
        <v>16896900</v>
      </c>
      <c r="K14" s="22">
        <v>17914160.199999999</v>
      </c>
      <c r="L14" s="22">
        <v>14187870.560000001</v>
      </c>
      <c r="M14" s="22">
        <f t="shared" si="2"/>
        <v>83.967299090365685</v>
      </c>
      <c r="N14" s="22">
        <f t="shared" si="3"/>
        <v>79.199194389251929</v>
      </c>
      <c r="O14" s="28">
        <f t="shared" si="7"/>
        <v>1.4340926579904327</v>
      </c>
      <c r="P14" s="23">
        <f t="shared" si="4"/>
        <v>103.61395184592097</v>
      </c>
      <c r="Q14" s="22">
        <f t="shared" si="5"/>
        <v>-4.503047554262352</v>
      </c>
    </row>
    <row r="15" spans="1:17" ht="54.75" customHeight="1" x14ac:dyDescent="0.25">
      <c r="A15" s="7" t="s">
        <v>121</v>
      </c>
      <c r="B15" s="8" t="s">
        <v>122</v>
      </c>
      <c r="C15" s="22">
        <v>584800</v>
      </c>
      <c r="D15" s="22">
        <v>584712.84</v>
      </c>
      <c r="E15" s="22">
        <v>584712.84</v>
      </c>
      <c r="F15" s="25">
        <f t="shared" si="0"/>
        <v>99.985095759233928</v>
      </c>
      <c r="G15" s="25">
        <f t="shared" si="1"/>
        <v>100</v>
      </c>
      <c r="H15" s="28">
        <f t="shared" si="6"/>
        <v>5.3811490174077464E-2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8">
        <f t="shared" si="7"/>
        <v>0</v>
      </c>
      <c r="P15" s="23">
        <v>0</v>
      </c>
      <c r="Q15" s="22">
        <v>0</v>
      </c>
    </row>
    <row r="16" spans="1:17" ht="25.5" customHeight="1" x14ac:dyDescent="0.25">
      <c r="A16" s="7" t="s">
        <v>25</v>
      </c>
      <c r="B16" s="8" t="s">
        <v>24</v>
      </c>
      <c r="C16" s="22">
        <v>2000000</v>
      </c>
      <c r="D16" s="22">
        <v>2110000</v>
      </c>
      <c r="E16" s="22">
        <v>0</v>
      </c>
      <c r="F16" s="25">
        <f t="shared" si="0"/>
        <v>0</v>
      </c>
      <c r="G16" s="25">
        <f t="shared" si="1"/>
        <v>0</v>
      </c>
      <c r="H16" s="28">
        <f t="shared" si="6"/>
        <v>0</v>
      </c>
      <c r="I16" s="22"/>
      <c r="J16" s="22">
        <v>1000000</v>
      </c>
      <c r="K16" s="22">
        <v>325969.55</v>
      </c>
      <c r="L16" s="22">
        <v>0</v>
      </c>
      <c r="M16" s="22">
        <f t="shared" si="2"/>
        <v>0</v>
      </c>
      <c r="N16" s="22">
        <f t="shared" si="3"/>
        <v>0</v>
      </c>
      <c r="O16" s="28">
        <f t="shared" si="7"/>
        <v>0</v>
      </c>
      <c r="P16" s="23">
        <v>0</v>
      </c>
      <c r="Q16" s="22">
        <f t="shared" si="5"/>
        <v>0</v>
      </c>
    </row>
    <row r="17" spans="1:17" ht="38.25" customHeight="1" x14ac:dyDescent="0.25">
      <c r="A17" s="7" t="s">
        <v>27</v>
      </c>
      <c r="B17" s="8" t="s">
        <v>26</v>
      </c>
      <c r="C17" s="22">
        <v>47441400</v>
      </c>
      <c r="D17" s="22">
        <v>55311224.259999998</v>
      </c>
      <c r="E17" s="22">
        <v>36241429.329999998</v>
      </c>
      <c r="F17" s="25">
        <f t="shared" si="0"/>
        <v>76.391989549212298</v>
      </c>
      <c r="G17" s="25">
        <f t="shared" si="1"/>
        <v>65.522739398500519</v>
      </c>
      <c r="H17" s="28">
        <f t="shared" si="6"/>
        <v>3.3353215200230899</v>
      </c>
      <c r="I17" s="22"/>
      <c r="J17" s="22">
        <v>35745000</v>
      </c>
      <c r="K17" s="22">
        <v>45907891.640000001</v>
      </c>
      <c r="L17" s="22">
        <v>36064673.729999997</v>
      </c>
      <c r="M17" s="22">
        <f t="shared" si="2"/>
        <v>100.89431733109524</v>
      </c>
      <c r="N17" s="22">
        <f t="shared" si="3"/>
        <v>78.558767222009578</v>
      </c>
      <c r="O17" s="28">
        <f t="shared" si="7"/>
        <v>3.6453732496565303</v>
      </c>
      <c r="P17" s="23">
        <f t="shared" si="4"/>
        <v>100.49010730368254</v>
      </c>
      <c r="Q17" s="22">
        <f t="shared" si="5"/>
        <v>-13.036027823509059</v>
      </c>
    </row>
    <row r="18" spans="1:17" s="30" customFormat="1" ht="38.25" customHeight="1" x14ac:dyDescent="0.25">
      <c r="A18" s="4" t="s">
        <v>112</v>
      </c>
      <c r="B18" s="5" t="s">
        <v>114</v>
      </c>
      <c r="C18" s="20">
        <f>SUM(C19)</f>
        <v>1208100</v>
      </c>
      <c r="D18" s="20">
        <f>D19</f>
        <v>1267100</v>
      </c>
      <c r="E18" s="20">
        <f>E19</f>
        <v>969497.35</v>
      </c>
      <c r="F18" s="24">
        <f t="shared" si="0"/>
        <v>80.249759953646219</v>
      </c>
      <c r="G18" s="24">
        <f t="shared" si="1"/>
        <v>76.513088943256264</v>
      </c>
      <c r="H18" s="27">
        <f t="shared" si="6"/>
        <v>8.9223450477535507E-2</v>
      </c>
      <c r="I18" s="20"/>
      <c r="J18" s="20">
        <f>SUM(J19)</f>
        <v>0</v>
      </c>
      <c r="K18" s="20">
        <f>K19</f>
        <v>1427200</v>
      </c>
      <c r="L18" s="20">
        <f>L19</f>
        <v>1066726.1299999999</v>
      </c>
      <c r="M18" s="20">
        <v>0</v>
      </c>
      <c r="N18" s="20">
        <f t="shared" si="3"/>
        <v>74.742581978699548</v>
      </c>
      <c r="O18" s="27">
        <f t="shared" si="7"/>
        <v>0.10782337664064139</v>
      </c>
      <c r="P18" s="21">
        <f t="shared" si="4"/>
        <v>90.885309990484629</v>
      </c>
      <c r="Q18" s="20">
        <f t="shared" si="5"/>
        <v>1.7705069645567164</v>
      </c>
    </row>
    <row r="19" spans="1:17" ht="38.25" customHeight="1" x14ac:dyDescent="0.25">
      <c r="A19" s="7" t="s">
        <v>113</v>
      </c>
      <c r="B19" s="8" t="s">
        <v>111</v>
      </c>
      <c r="C19" s="22">
        <v>1208100</v>
      </c>
      <c r="D19" s="22">
        <v>1267100</v>
      </c>
      <c r="E19" s="22">
        <v>969497.35</v>
      </c>
      <c r="F19" s="25">
        <f t="shared" si="0"/>
        <v>80.249759953646219</v>
      </c>
      <c r="G19" s="25">
        <f t="shared" si="1"/>
        <v>76.513088943256264</v>
      </c>
      <c r="H19" s="28">
        <f t="shared" si="6"/>
        <v>8.9223450477535507E-2</v>
      </c>
      <c r="I19" s="22"/>
      <c r="J19" s="22">
        <v>0</v>
      </c>
      <c r="K19" s="22">
        <v>1427200</v>
      </c>
      <c r="L19" s="22">
        <v>1066726.1299999999</v>
      </c>
      <c r="M19" s="22">
        <v>0</v>
      </c>
      <c r="N19" s="22">
        <f t="shared" si="3"/>
        <v>74.742581978699548</v>
      </c>
      <c r="O19" s="28">
        <f t="shared" si="7"/>
        <v>0.10782337664064139</v>
      </c>
      <c r="P19" s="23">
        <f t="shared" si="4"/>
        <v>90.885309990484629</v>
      </c>
      <c r="Q19" s="22">
        <f t="shared" si="5"/>
        <v>1.7705069645567164</v>
      </c>
    </row>
    <row r="20" spans="1:17" s="30" customFormat="1" ht="69" customHeight="1" x14ac:dyDescent="0.25">
      <c r="A20" s="4" t="s">
        <v>95</v>
      </c>
      <c r="B20" s="5" t="s">
        <v>28</v>
      </c>
      <c r="C20" s="20">
        <f>SUM(C21:C21)</f>
        <v>31959800</v>
      </c>
      <c r="D20" s="20">
        <f>D21</f>
        <v>31862621.719999999</v>
      </c>
      <c r="E20" s="20">
        <f>E21</f>
        <v>22959939.890000001</v>
      </c>
      <c r="F20" s="24">
        <f t="shared" si="0"/>
        <v>71.840061233174183</v>
      </c>
      <c r="G20" s="24">
        <f t="shared" si="1"/>
        <v>72.059167295665972</v>
      </c>
      <c r="H20" s="27">
        <f t="shared" si="6"/>
        <v>2.1130176990608662</v>
      </c>
      <c r="I20" s="20"/>
      <c r="J20" s="20">
        <f>SUM(J21:J21)</f>
        <v>26383600</v>
      </c>
      <c r="K20" s="20">
        <f>K21</f>
        <v>27056118.59</v>
      </c>
      <c r="L20" s="20">
        <f>L21</f>
        <v>18776677.969999999</v>
      </c>
      <c r="M20" s="20">
        <f t="shared" si="2"/>
        <v>71.167990607801812</v>
      </c>
      <c r="N20" s="20">
        <f t="shared" si="3"/>
        <v>69.399008241115183</v>
      </c>
      <c r="O20" s="27">
        <f t="shared" si="7"/>
        <v>1.8979237162019682</v>
      </c>
      <c r="P20" s="21">
        <f t="shared" si="4"/>
        <v>122.27903107612386</v>
      </c>
      <c r="Q20" s="20">
        <f t="shared" si="5"/>
        <v>2.6601590545507889</v>
      </c>
    </row>
    <row r="21" spans="1:17" ht="38.25" customHeight="1" x14ac:dyDescent="0.25">
      <c r="A21" s="7" t="s">
        <v>32</v>
      </c>
      <c r="B21" s="8" t="s">
        <v>30</v>
      </c>
      <c r="C21" s="22">
        <v>31959800</v>
      </c>
      <c r="D21" s="22">
        <v>31862621.719999999</v>
      </c>
      <c r="E21" s="22">
        <v>22959939.890000001</v>
      </c>
      <c r="F21" s="25">
        <f t="shared" si="0"/>
        <v>71.840061233174183</v>
      </c>
      <c r="G21" s="25">
        <f t="shared" si="1"/>
        <v>72.059167295665972</v>
      </c>
      <c r="H21" s="28">
        <f t="shared" si="6"/>
        <v>2.1130176990608662</v>
      </c>
      <c r="I21" s="22"/>
      <c r="J21" s="22">
        <v>26383600</v>
      </c>
      <c r="K21" s="22">
        <v>27056118.59</v>
      </c>
      <c r="L21" s="22">
        <v>18776677.969999999</v>
      </c>
      <c r="M21" s="22">
        <f t="shared" si="2"/>
        <v>71.167990607801812</v>
      </c>
      <c r="N21" s="22">
        <f t="shared" si="3"/>
        <v>69.399008241115183</v>
      </c>
      <c r="O21" s="28">
        <f t="shared" si="7"/>
        <v>1.8979237162019682</v>
      </c>
      <c r="P21" s="23">
        <f t="shared" si="4"/>
        <v>122.27903107612386</v>
      </c>
      <c r="Q21" s="22">
        <f t="shared" si="5"/>
        <v>2.6601590545507889</v>
      </c>
    </row>
    <row r="22" spans="1:17" s="30" customFormat="1" ht="33.75" customHeight="1" x14ac:dyDescent="0.25">
      <c r="A22" s="4" t="s">
        <v>33</v>
      </c>
      <c r="B22" s="5" t="s">
        <v>34</v>
      </c>
      <c r="C22" s="20">
        <f>SUM(C23:C29)</f>
        <v>83940728.909999996</v>
      </c>
      <c r="D22" s="20">
        <f>D24+D25+D26+D27+D28+D29</f>
        <v>82951442.980000004</v>
      </c>
      <c r="E22" s="20">
        <f>E23+E24+E25+E26+E27+E28+E29</f>
        <v>69764886.890000001</v>
      </c>
      <c r="F22" s="24">
        <f t="shared" si="0"/>
        <v>83.112081341110198</v>
      </c>
      <c r="G22" s="24">
        <f t="shared" si="1"/>
        <v>84.103283057801235</v>
      </c>
      <c r="H22" s="27">
        <f t="shared" si="6"/>
        <v>6.4205063897294634</v>
      </c>
      <c r="I22" s="20"/>
      <c r="J22" s="20">
        <f>SUM(J23:J29)</f>
        <v>52886100</v>
      </c>
      <c r="K22" s="20">
        <f>K23+K24+K25+K26+K27+K28+K29</f>
        <v>85487113.149999991</v>
      </c>
      <c r="L22" s="20">
        <f>L23+L24+L25+L26+L27+L28+L29</f>
        <v>65053776.279999994</v>
      </c>
      <c r="M22" s="20">
        <f t="shared" si="2"/>
        <v>123.00732381476418</v>
      </c>
      <c r="N22" s="20">
        <f t="shared" si="3"/>
        <v>76.097757758942407</v>
      </c>
      <c r="O22" s="27">
        <f t="shared" si="7"/>
        <v>6.5755563911558648</v>
      </c>
      <c r="P22" s="21">
        <f t="shared" si="4"/>
        <v>107.24187107866385</v>
      </c>
      <c r="Q22" s="20">
        <f t="shared" si="5"/>
        <v>8.0055252988588279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 s="22">
        <v>0</v>
      </c>
      <c r="E23" s="22">
        <v>0</v>
      </c>
      <c r="F23" s="25">
        <v>0</v>
      </c>
      <c r="G23" s="25">
        <v>0</v>
      </c>
      <c r="H23" s="28">
        <f t="shared" si="6"/>
        <v>0</v>
      </c>
      <c r="I23" s="22"/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8">
        <f t="shared" si="7"/>
        <v>0</v>
      </c>
      <c r="P23" s="23">
        <v>0</v>
      </c>
      <c r="Q23" s="22">
        <v>0</v>
      </c>
    </row>
    <row r="24" spans="1:17" ht="39" customHeight="1" x14ac:dyDescent="0.25">
      <c r="A24" s="7" t="s">
        <v>42</v>
      </c>
      <c r="B24" s="8" t="s">
        <v>36</v>
      </c>
      <c r="C24" s="22">
        <v>22937300</v>
      </c>
      <c r="D24" s="22">
        <v>9550483.4000000004</v>
      </c>
      <c r="E24" s="22">
        <v>8568656.8100000005</v>
      </c>
      <c r="F24" s="25">
        <f t="shared" si="0"/>
        <v>37.356867678410275</v>
      </c>
      <c r="G24" s="25">
        <f t="shared" si="1"/>
        <v>89.719613668979321</v>
      </c>
      <c r="H24" s="28">
        <f t="shared" si="6"/>
        <v>0.78857887187214326</v>
      </c>
      <c r="I24" s="22"/>
      <c r="J24" s="22">
        <v>15634600</v>
      </c>
      <c r="K24" s="22">
        <v>16573493.66</v>
      </c>
      <c r="L24" s="22">
        <v>14991760.9</v>
      </c>
      <c r="M24" s="22">
        <f t="shared" si="2"/>
        <v>95.888355954101797</v>
      </c>
      <c r="N24" s="22">
        <f t="shared" si="3"/>
        <v>90.456250248446409</v>
      </c>
      <c r="O24" s="28">
        <f t="shared" si="7"/>
        <v>1.5153489134339861</v>
      </c>
      <c r="P24" s="23">
        <f t="shared" si="4"/>
        <v>57.155772875219746</v>
      </c>
      <c r="Q24" s="22">
        <f t="shared" si="5"/>
        <v>-0.73663657946708838</v>
      </c>
    </row>
    <row r="25" spans="1:17" ht="31.5" customHeight="1" x14ac:dyDescent="0.25">
      <c r="A25" s="7" t="s">
        <v>124</v>
      </c>
      <c r="B25" s="8" t="s">
        <v>123</v>
      </c>
      <c r="C25" s="22">
        <v>1763000</v>
      </c>
      <c r="D25" s="22">
        <v>63000</v>
      </c>
      <c r="E25" s="22">
        <v>63000</v>
      </c>
      <c r="F25" s="25">
        <f t="shared" si="0"/>
        <v>3.5734543391945546</v>
      </c>
      <c r="G25" s="25">
        <f t="shared" si="1"/>
        <v>100</v>
      </c>
      <c r="H25" s="28">
        <f t="shared" si="6"/>
        <v>5.7979295973163173E-3</v>
      </c>
      <c r="I25" s="22">
        <v>0</v>
      </c>
      <c r="J25" s="22">
        <v>0</v>
      </c>
      <c r="K25" s="31">
        <v>0</v>
      </c>
      <c r="L25" s="22">
        <v>0</v>
      </c>
      <c r="M25" s="22">
        <v>0</v>
      </c>
      <c r="N25" s="22">
        <v>0</v>
      </c>
      <c r="O25" s="28">
        <f t="shared" si="7"/>
        <v>0</v>
      </c>
      <c r="P25" s="23">
        <v>0</v>
      </c>
      <c r="Q25" s="22">
        <v>0</v>
      </c>
    </row>
    <row r="26" spans="1:17" ht="31.5" customHeight="1" x14ac:dyDescent="0.25">
      <c r="A26" s="7" t="s">
        <v>43</v>
      </c>
      <c r="B26" s="8" t="s">
        <v>37</v>
      </c>
      <c r="C26" s="22">
        <v>15983400</v>
      </c>
      <c r="D26" s="22">
        <v>17783985.039999999</v>
      </c>
      <c r="E26" s="22">
        <v>15129638.67</v>
      </c>
      <c r="F26" s="25">
        <f t="shared" si="0"/>
        <v>94.658449829197792</v>
      </c>
      <c r="G26" s="25">
        <f t="shared" si="1"/>
        <v>85.074513029392435</v>
      </c>
      <c r="H26" s="28">
        <f t="shared" si="6"/>
        <v>1.3923901562141983</v>
      </c>
      <c r="I26" s="22"/>
      <c r="J26" s="22">
        <v>13818200</v>
      </c>
      <c r="K26" s="22">
        <v>16251778.35</v>
      </c>
      <c r="L26" s="22">
        <v>13221235.68</v>
      </c>
      <c r="M26" s="22">
        <f t="shared" si="2"/>
        <v>95.679869158066893</v>
      </c>
      <c r="N26" s="22">
        <f t="shared" si="3"/>
        <v>81.352547365993331</v>
      </c>
      <c r="O26" s="28">
        <f t="shared" si="7"/>
        <v>1.3363863828659812</v>
      </c>
      <c r="P26" s="23">
        <f t="shared" si="4"/>
        <v>114.4343769084071</v>
      </c>
      <c r="Q26" s="22">
        <f t="shared" si="5"/>
        <v>3.7219656633991036</v>
      </c>
    </row>
    <row r="27" spans="1:17" ht="36.75" customHeight="1" x14ac:dyDescent="0.25">
      <c r="A27" s="7" t="s">
        <v>44</v>
      </c>
      <c r="B27" s="8" t="s">
        <v>38</v>
      </c>
      <c r="C27" s="22">
        <v>36312828.909999996</v>
      </c>
      <c r="D27" s="22">
        <v>49183097.460000001</v>
      </c>
      <c r="E27" s="22">
        <v>41754803.5</v>
      </c>
      <c r="F27" s="25">
        <f t="shared" si="0"/>
        <v>114.98636915203642</v>
      </c>
      <c r="G27" s="25">
        <f t="shared" si="1"/>
        <v>84.896652826631467</v>
      </c>
      <c r="H27" s="28">
        <f t="shared" si="6"/>
        <v>3.8427208102028092</v>
      </c>
      <c r="I27" s="22"/>
      <c r="J27" s="22">
        <v>18638000</v>
      </c>
      <c r="K27" s="22">
        <v>46681273.280000001</v>
      </c>
      <c r="L27" s="22">
        <v>33066405.239999998</v>
      </c>
      <c r="M27" s="22">
        <f t="shared" si="2"/>
        <v>177.41391372464855</v>
      </c>
      <c r="N27" s="22">
        <f t="shared" si="3"/>
        <v>70.834411567275907</v>
      </c>
      <c r="O27" s="28">
        <f t="shared" si="7"/>
        <v>3.3423119262528966</v>
      </c>
      <c r="P27" s="23">
        <f t="shared" si="4"/>
        <v>126.27560569991975</v>
      </c>
      <c r="Q27" s="22">
        <f t="shared" si="5"/>
        <v>14.062241259355559</v>
      </c>
    </row>
    <row r="28" spans="1:17" ht="29.25" customHeight="1" x14ac:dyDescent="0.25">
      <c r="A28" s="7" t="s">
        <v>45</v>
      </c>
      <c r="B28" s="8" t="s">
        <v>39</v>
      </c>
      <c r="C28" s="22">
        <v>1238500</v>
      </c>
      <c r="D28" s="22">
        <v>2109556.66</v>
      </c>
      <c r="E28" s="22">
        <v>1703647.49</v>
      </c>
      <c r="F28" s="25">
        <f t="shared" si="0"/>
        <v>137.55732660476383</v>
      </c>
      <c r="G28" s="25">
        <f t="shared" si="1"/>
        <v>80.758555686292866</v>
      </c>
      <c r="H28" s="28">
        <f t="shared" si="6"/>
        <v>0.15678774929626438</v>
      </c>
      <c r="I28" s="22"/>
      <c r="J28" s="22">
        <v>1621600</v>
      </c>
      <c r="K28" s="22">
        <v>2094222</v>
      </c>
      <c r="L28" s="22">
        <v>942128.6</v>
      </c>
      <c r="M28" s="22">
        <f t="shared" si="2"/>
        <v>58.098704982733111</v>
      </c>
      <c r="N28" s="22">
        <f t="shared" si="3"/>
        <v>44.987045308472553</v>
      </c>
      <c r="O28" s="28">
        <f t="shared" si="7"/>
        <v>9.5229210220734148E-2</v>
      </c>
      <c r="P28" s="23">
        <f t="shared" si="4"/>
        <v>180.82961179609663</v>
      </c>
      <c r="Q28" s="22">
        <f t="shared" si="5"/>
        <v>35.771510377820313</v>
      </c>
    </row>
    <row r="29" spans="1:17" ht="32.25" customHeight="1" x14ac:dyDescent="0.25">
      <c r="A29" s="7" t="s">
        <v>46</v>
      </c>
      <c r="B29" s="8" t="s">
        <v>40</v>
      </c>
      <c r="C29" s="22">
        <v>5705700</v>
      </c>
      <c r="D29" s="22">
        <v>4261320.42</v>
      </c>
      <c r="E29" s="22">
        <v>2545140.42</v>
      </c>
      <c r="F29" s="25">
        <f t="shared" si="0"/>
        <v>44.606979336453016</v>
      </c>
      <c r="G29" s="25">
        <f t="shared" si="1"/>
        <v>59.726567569401411</v>
      </c>
      <c r="H29" s="28">
        <f t="shared" si="6"/>
        <v>0.23423087254673147</v>
      </c>
      <c r="I29" s="22"/>
      <c r="J29" s="22">
        <v>3173700</v>
      </c>
      <c r="K29" s="22">
        <v>3886345.86</v>
      </c>
      <c r="L29" s="22">
        <v>2832245.86</v>
      </c>
      <c r="M29" s="22">
        <f t="shared" si="2"/>
        <v>89.241133692535527</v>
      </c>
      <c r="N29" s="22">
        <f t="shared" si="3"/>
        <v>72.876835002019092</v>
      </c>
      <c r="O29" s="28">
        <f t="shared" si="7"/>
        <v>0.2862799583822675</v>
      </c>
      <c r="P29" s="23">
        <f t="shared" si="4"/>
        <v>89.862976090642078</v>
      </c>
      <c r="Q29" s="22">
        <f t="shared" si="5"/>
        <v>-13.150267432617682</v>
      </c>
    </row>
    <row r="30" spans="1:17" s="30" customFormat="1" ht="50.25" customHeight="1" x14ac:dyDescent="0.25">
      <c r="A30" s="4" t="s">
        <v>47</v>
      </c>
      <c r="B30" s="5" t="s">
        <v>48</v>
      </c>
      <c r="C30" s="20">
        <f>SUM(C31:C34)</f>
        <v>147018973.81999999</v>
      </c>
      <c r="D30" s="20">
        <f>D31+D32+D33+D34</f>
        <v>466230565.19999999</v>
      </c>
      <c r="E30" s="20">
        <f>E31+E32+E33+E34</f>
        <v>212449915.92000002</v>
      </c>
      <c r="F30" s="24">
        <f t="shared" si="0"/>
        <v>144.50510053220015</v>
      </c>
      <c r="G30" s="24">
        <f>E30/D30*100</f>
        <v>45.567565015576548</v>
      </c>
      <c r="H30" s="27">
        <f t="shared" si="6"/>
        <v>19.551899293014781</v>
      </c>
      <c r="I30" s="20"/>
      <c r="J30" s="20">
        <f>SUM(J31:J34)</f>
        <v>187837900</v>
      </c>
      <c r="K30" s="20">
        <f>K31+K32+K33+K34</f>
        <v>350145642.25</v>
      </c>
      <c r="L30" s="20">
        <f>L31+L32+L33+L34</f>
        <v>145312186.31</v>
      </c>
      <c r="M30" s="20">
        <f>L30/J30*100</f>
        <v>77.360418909070006</v>
      </c>
      <c r="N30" s="20">
        <f t="shared" si="3"/>
        <v>41.500498300146987</v>
      </c>
      <c r="O30" s="27">
        <f t="shared" si="7"/>
        <v>14.6879786238837</v>
      </c>
      <c r="P30" s="21">
        <f t="shared" si="4"/>
        <v>146.20240828719798</v>
      </c>
      <c r="Q30" s="20">
        <f t="shared" si="5"/>
        <v>4.0670667154295614</v>
      </c>
    </row>
    <row r="31" spans="1:17" ht="30" customHeight="1" x14ac:dyDescent="0.25">
      <c r="A31" s="7" t="s">
        <v>53</v>
      </c>
      <c r="B31" s="8" t="s">
        <v>49</v>
      </c>
      <c r="C31" s="22">
        <v>37950600</v>
      </c>
      <c r="D31" s="22">
        <v>39372533.43</v>
      </c>
      <c r="E31" s="22">
        <v>38859446.75</v>
      </c>
      <c r="F31" s="25">
        <f>E31/C31*100</f>
        <v>102.39481523348775</v>
      </c>
      <c r="G31" s="25">
        <f t="shared" si="1"/>
        <v>98.69684108361426</v>
      </c>
      <c r="H31" s="28">
        <f t="shared" si="6"/>
        <v>3.5762593086851173</v>
      </c>
      <c r="I31" s="22"/>
      <c r="J31" s="22">
        <v>1080600</v>
      </c>
      <c r="K31" s="22">
        <v>40721444.060000002</v>
      </c>
      <c r="L31" s="22">
        <v>32787116.59</v>
      </c>
      <c r="M31" s="22" t="s">
        <v>130</v>
      </c>
      <c r="N31" s="22">
        <f t="shared" si="3"/>
        <v>80.515603871244437</v>
      </c>
      <c r="O31" s="28">
        <f t="shared" si="7"/>
        <v>3.3140817700267564</v>
      </c>
      <c r="P31" s="23">
        <f t="shared" si="4"/>
        <v>118.52047630761177</v>
      </c>
      <c r="Q31" s="22">
        <f t="shared" si="5"/>
        <v>18.181237212369822</v>
      </c>
    </row>
    <row r="32" spans="1:17" ht="19.5" customHeight="1" x14ac:dyDescent="0.25">
      <c r="A32" s="7" t="s">
        <v>54</v>
      </c>
      <c r="B32" s="8" t="s">
        <v>50</v>
      </c>
      <c r="C32" s="22">
        <v>12432000</v>
      </c>
      <c r="D32" s="22">
        <v>323468663.56</v>
      </c>
      <c r="E32" s="22">
        <v>90465098.329999998</v>
      </c>
      <c r="F32" s="25" t="s">
        <v>129</v>
      </c>
      <c r="G32" s="25">
        <f t="shared" si="1"/>
        <v>27.967190804317184</v>
      </c>
      <c r="H32" s="28">
        <f t="shared" si="6"/>
        <v>8.3255598592323476</v>
      </c>
      <c r="I32" s="22"/>
      <c r="J32" s="22">
        <v>108476300</v>
      </c>
      <c r="K32" s="22">
        <v>213315918.96000001</v>
      </c>
      <c r="L32" s="22">
        <v>31844679.219999999</v>
      </c>
      <c r="M32" s="22">
        <f t="shared" si="2"/>
        <v>29.356347165233327</v>
      </c>
      <c r="N32" s="22">
        <f t="shared" si="3"/>
        <v>14.928411988779592</v>
      </c>
      <c r="O32" s="28">
        <f t="shared" si="7"/>
        <v>3.2188213497108826</v>
      </c>
      <c r="P32" s="23">
        <f t="shared" si="4"/>
        <v>284.08230368727828</v>
      </c>
      <c r="Q32" s="22">
        <f t="shared" si="5"/>
        <v>13.038778815537592</v>
      </c>
    </row>
    <row r="33" spans="1:17" ht="21" customHeight="1" x14ac:dyDescent="0.25">
      <c r="A33" s="7" t="s">
        <v>55</v>
      </c>
      <c r="B33" s="8" t="s">
        <v>51</v>
      </c>
      <c r="C33" s="22">
        <v>96632973.819999993</v>
      </c>
      <c r="D33" s="22">
        <v>103385568.20999999</v>
      </c>
      <c r="E33" s="22">
        <v>83121570.840000004</v>
      </c>
      <c r="F33" s="25">
        <f t="shared" ref="F33:F34" si="8">E33/C33*100</f>
        <v>86.017813127465232</v>
      </c>
      <c r="G33" s="25">
        <f t="shared" si="1"/>
        <v>80.399587949413672</v>
      </c>
      <c r="H33" s="28">
        <f t="shared" si="6"/>
        <v>7.6497304087089049</v>
      </c>
      <c r="I33" s="22"/>
      <c r="J33" s="22">
        <v>78277500</v>
      </c>
      <c r="K33" s="22">
        <v>96104779.230000004</v>
      </c>
      <c r="L33" s="22">
        <v>80680390.5</v>
      </c>
      <c r="M33" s="22">
        <f t="shared" si="2"/>
        <v>103.06970777043212</v>
      </c>
      <c r="N33" s="22">
        <f t="shared" si="3"/>
        <v>83.950445697309149</v>
      </c>
      <c r="O33" s="28">
        <f t="shared" si="7"/>
        <v>8.1550755041460601</v>
      </c>
      <c r="P33" s="23">
        <f t="shared" si="4"/>
        <v>103.02574184987367</v>
      </c>
      <c r="Q33" s="22">
        <f t="shared" si="5"/>
        <v>-3.5508577478954777</v>
      </c>
    </row>
    <row r="34" spans="1:17" ht="48.75" customHeight="1" x14ac:dyDescent="0.25">
      <c r="A34" s="7" t="s">
        <v>56</v>
      </c>
      <c r="B34" s="8" t="s">
        <v>52</v>
      </c>
      <c r="C34" s="22">
        <v>3400</v>
      </c>
      <c r="D34" s="22">
        <v>3800</v>
      </c>
      <c r="E34" s="22">
        <v>3800</v>
      </c>
      <c r="F34" s="25">
        <f t="shared" si="8"/>
        <v>111.76470588235294</v>
      </c>
      <c r="G34" s="25">
        <f t="shared" si="1"/>
        <v>100</v>
      </c>
      <c r="H34" s="28">
        <f t="shared" si="6"/>
        <v>3.4971638840955568E-4</v>
      </c>
      <c r="I34" s="22"/>
      <c r="J34" s="22">
        <v>3500</v>
      </c>
      <c r="K34" s="22">
        <v>3500</v>
      </c>
      <c r="L34" s="22">
        <v>0</v>
      </c>
      <c r="M34" s="22">
        <f t="shared" si="2"/>
        <v>0</v>
      </c>
      <c r="N34" s="22">
        <f t="shared" si="3"/>
        <v>0</v>
      </c>
      <c r="O34" s="28">
        <f t="shared" si="7"/>
        <v>0</v>
      </c>
      <c r="P34" s="23">
        <v>0</v>
      </c>
      <c r="Q34" s="22">
        <f t="shared" si="5"/>
        <v>100</v>
      </c>
    </row>
    <row r="35" spans="1:17" s="30" customFormat="1" ht="45" customHeight="1" x14ac:dyDescent="0.25">
      <c r="A35" s="4" t="s">
        <v>117</v>
      </c>
      <c r="B35" s="5" t="s">
        <v>58</v>
      </c>
      <c r="C35" s="20">
        <f>SUM(C36)</f>
        <v>0</v>
      </c>
      <c r="D35" s="20">
        <f>D36</f>
        <v>0</v>
      </c>
      <c r="E35" s="20">
        <v>0</v>
      </c>
      <c r="F35" s="24">
        <v>0</v>
      </c>
      <c r="G35" s="24">
        <v>0</v>
      </c>
      <c r="H35" s="27">
        <f t="shared" si="6"/>
        <v>0</v>
      </c>
      <c r="I35" s="20"/>
      <c r="J35" s="20">
        <f>SUM(J36)</f>
        <v>0</v>
      </c>
      <c r="K35" s="20">
        <f>K36</f>
        <v>4270560.7300000004</v>
      </c>
      <c r="L35" s="20">
        <f>L36</f>
        <v>839998.32</v>
      </c>
      <c r="M35" s="20">
        <v>0</v>
      </c>
      <c r="N35" s="20">
        <f t="shared" si="3"/>
        <v>19.669508832859986</v>
      </c>
      <c r="O35" s="27">
        <f t="shared" si="7"/>
        <v>8.490600603818152E-2</v>
      </c>
      <c r="P35" s="21">
        <f t="shared" si="4"/>
        <v>0</v>
      </c>
      <c r="Q35" s="20">
        <f t="shared" si="5"/>
        <v>-19.669508832859986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22">
        <v>0</v>
      </c>
      <c r="E36" s="22">
        <v>0</v>
      </c>
      <c r="F36" s="25">
        <v>0</v>
      </c>
      <c r="G36" s="25">
        <v>0</v>
      </c>
      <c r="H36" s="28">
        <f t="shared" si="6"/>
        <v>0</v>
      </c>
      <c r="I36" s="22"/>
      <c r="J36" s="22">
        <v>0</v>
      </c>
      <c r="K36" s="22">
        <v>4270560.7300000004</v>
      </c>
      <c r="L36" s="22">
        <v>839998.32</v>
      </c>
      <c r="M36" s="22">
        <v>0</v>
      </c>
      <c r="N36" s="22">
        <f t="shared" si="3"/>
        <v>19.669508832859986</v>
      </c>
      <c r="O36" s="28">
        <f t="shared" si="7"/>
        <v>8.490600603818152E-2</v>
      </c>
      <c r="P36" s="23">
        <f t="shared" si="4"/>
        <v>0</v>
      </c>
      <c r="Q36" s="22">
        <f t="shared" si="5"/>
        <v>-19.669508832859986</v>
      </c>
    </row>
    <row r="37" spans="1:17" s="30" customFormat="1" ht="47.25" customHeight="1" x14ac:dyDescent="0.25">
      <c r="A37" s="4" t="s">
        <v>62</v>
      </c>
      <c r="B37" s="5" t="s">
        <v>61</v>
      </c>
      <c r="C37" s="20">
        <f>SUM(C38:C42)</f>
        <v>520306561.16999996</v>
      </c>
      <c r="D37" s="20">
        <f>D38+D39+D40+D41+D42</f>
        <v>538631702.61999989</v>
      </c>
      <c r="E37" s="20">
        <f>E38+E39+E40+E42+E41</f>
        <v>456027366.33999997</v>
      </c>
      <c r="F37" s="24">
        <f t="shared" si="0"/>
        <v>87.645899623972255</v>
      </c>
      <c r="G37" s="24">
        <f t="shared" si="1"/>
        <v>84.664041147560042</v>
      </c>
      <c r="H37" s="27">
        <f t="shared" si="6"/>
        <v>41.968485150617411</v>
      </c>
      <c r="I37" s="20"/>
      <c r="J37" s="20">
        <f>SUM(J38:J42)</f>
        <v>457445692</v>
      </c>
      <c r="K37" s="20">
        <f>K38+K39+K40+K41+K42</f>
        <v>559957845.70999992</v>
      </c>
      <c r="L37" s="20">
        <f>L38+L39+L40+L41+L42</f>
        <v>487627083.96000004</v>
      </c>
      <c r="M37" s="20">
        <f t="shared" si="2"/>
        <v>106.59780876458665</v>
      </c>
      <c r="N37" s="20">
        <f t="shared" si="3"/>
        <v>87.082820197243976</v>
      </c>
      <c r="O37" s="27">
        <f t="shared" si="7"/>
        <v>49.288751119274401</v>
      </c>
      <c r="P37" s="21">
        <f t="shared" si="4"/>
        <v>93.519695960408924</v>
      </c>
      <c r="Q37" s="20">
        <f t="shared" si="5"/>
        <v>-2.4187790496839341</v>
      </c>
    </row>
    <row r="38" spans="1:17" ht="18.75" customHeight="1" x14ac:dyDescent="0.25">
      <c r="A38" s="7" t="s">
        <v>67</v>
      </c>
      <c r="B38" s="8" t="s">
        <v>63</v>
      </c>
      <c r="C38" s="22">
        <v>152088297.16999999</v>
      </c>
      <c r="D38" s="22">
        <v>149278981.09999999</v>
      </c>
      <c r="E38" s="22">
        <v>125396917.09</v>
      </c>
      <c r="F38" s="25">
        <f t="shared" si="0"/>
        <v>82.450076319701893</v>
      </c>
      <c r="G38" s="25">
        <f t="shared" si="1"/>
        <v>84.001723595633521</v>
      </c>
      <c r="H38" s="28">
        <f t="shared" si="6"/>
        <v>11.540357095370339</v>
      </c>
      <c r="I38" s="22"/>
      <c r="J38" s="22">
        <v>126563522</v>
      </c>
      <c r="K38" s="22">
        <v>137508287.15000001</v>
      </c>
      <c r="L38" s="22">
        <v>120343689.58</v>
      </c>
      <c r="M38" s="22">
        <f t="shared" si="2"/>
        <v>95.085604191703837</v>
      </c>
      <c r="N38" s="22">
        <f t="shared" si="3"/>
        <v>87.517408640778044</v>
      </c>
      <c r="O38" s="28">
        <f t="shared" si="7"/>
        <v>12.164193416644599</v>
      </c>
      <c r="P38" s="23">
        <f t="shared" si="4"/>
        <v>104.19899666333632</v>
      </c>
      <c r="Q38" s="22">
        <f t="shared" si="5"/>
        <v>-3.5156850451445223</v>
      </c>
    </row>
    <row r="39" spans="1:17" ht="17.25" customHeight="1" x14ac:dyDescent="0.25">
      <c r="A39" s="7" t="s">
        <v>68</v>
      </c>
      <c r="B39" s="8" t="s">
        <v>64</v>
      </c>
      <c r="C39" s="22">
        <v>269888688</v>
      </c>
      <c r="D39" s="22">
        <v>286096916.20999998</v>
      </c>
      <c r="E39" s="22">
        <v>246218066.66</v>
      </c>
      <c r="F39" s="25">
        <f t="shared" si="0"/>
        <v>91.229487417420032</v>
      </c>
      <c r="G39" s="25">
        <f t="shared" si="1"/>
        <v>86.061069766747082</v>
      </c>
      <c r="H39" s="28">
        <f t="shared" si="6"/>
        <v>22.659603429873272</v>
      </c>
      <c r="I39" s="22"/>
      <c r="J39" s="22">
        <v>238912677</v>
      </c>
      <c r="K39" s="22">
        <v>320227820.75999999</v>
      </c>
      <c r="L39" s="22">
        <v>283394462.63999999</v>
      </c>
      <c r="M39" s="22">
        <f t="shared" si="2"/>
        <v>118.61842837247183</v>
      </c>
      <c r="N39" s="22">
        <f t="shared" si="3"/>
        <v>88.497764487612912</v>
      </c>
      <c r="O39" s="28">
        <f t="shared" si="7"/>
        <v>28.645166761880009</v>
      </c>
      <c r="P39" s="23">
        <f t="shared" si="4"/>
        <v>86.881749334945297</v>
      </c>
      <c r="Q39" s="22">
        <f t="shared" si="5"/>
        <v>-2.4366947208658303</v>
      </c>
    </row>
    <row r="40" spans="1:17" ht="20.25" customHeight="1" x14ac:dyDescent="0.25">
      <c r="A40" s="7" t="s">
        <v>115</v>
      </c>
      <c r="B40" s="8" t="s">
        <v>116</v>
      </c>
      <c r="C40" s="22">
        <v>26260436</v>
      </c>
      <c r="D40" s="22">
        <v>26057435.5</v>
      </c>
      <c r="E40" s="22">
        <v>21927445.239999998</v>
      </c>
      <c r="F40" s="25">
        <f t="shared" si="0"/>
        <v>83.499928333253877</v>
      </c>
      <c r="G40" s="25">
        <f t="shared" si="1"/>
        <v>84.150434681110497</v>
      </c>
      <c r="H40" s="28">
        <f t="shared" si="6"/>
        <v>2.0179965674687108</v>
      </c>
      <c r="I40" s="22"/>
      <c r="J40" s="22">
        <v>25914692</v>
      </c>
      <c r="K40" s="22">
        <v>30410301</v>
      </c>
      <c r="L40" s="22">
        <v>23784546.859999999</v>
      </c>
      <c r="M40" s="22">
        <f t="shared" si="2"/>
        <v>91.780164163247619</v>
      </c>
      <c r="N40" s="22">
        <f t="shared" si="3"/>
        <v>78.212138906484356</v>
      </c>
      <c r="O40" s="28">
        <f t="shared" si="7"/>
        <v>2.404112997881438</v>
      </c>
      <c r="P40" s="23">
        <f t="shared" si="4"/>
        <v>92.191982336551433</v>
      </c>
      <c r="Q40" s="22">
        <f t="shared" si="5"/>
        <v>5.9382957746261411</v>
      </c>
    </row>
    <row r="41" spans="1:17" ht="20.25" customHeight="1" x14ac:dyDescent="0.25">
      <c r="A41" s="7" t="s">
        <v>69</v>
      </c>
      <c r="B41" s="8" t="s">
        <v>65</v>
      </c>
      <c r="C41" s="22">
        <v>942600</v>
      </c>
      <c r="D41" s="22">
        <v>970276.44</v>
      </c>
      <c r="E41" s="22">
        <v>970276.44</v>
      </c>
      <c r="F41" s="25">
        <f t="shared" si="0"/>
        <v>102.93618077657543</v>
      </c>
      <c r="G41" s="25">
        <f t="shared" si="1"/>
        <v>100</v>
      </c>
      <c r="H41" s="28">
        <f t="shared" si="6"/>
        <v>8.9295150619916025E-2</v>
      </c>
      <c r="I41" s="22"/>
      <c r="J41" s="22">
        <v>761300</v>
      </c>
      <c r="K41" s="22">
        <v>901911</v>
      </c>
      <c r="L41" s="22">
        <v>880029.6</v>
      </c>
      <c r="M41" s="22">
        <f t="shared" si="2"/>
        <v>115.59563903848679</v>
      </c>
      <c r="N41" s="22">
        <f t="shared" si="3"/>
        <v>97.573884784640612</v>
      </c>
      <c r="O41" s="28">
        <f t="shared" si="7"/>
        <v>8.8952319013421932E-2</v>
      </c>
      <c r="P41" s="23">
        <f t="shared" si="4"/>
        <v>110.2549777871108</v>
      </c>
      <c r="Q41" s="22">
        <f t="shared" si="5"/>
        <v>2.4261152153593883</v>
      </c>
    </row>
    <row r="42" spans="1:17" ht="39" customHeight="1" x14ac:dyDescent="0.25">
      <c r="A42" s="7" t="s">
        <v>70</v>
      </c>
      <c r="B42" s="8" t="s">
        <v>66</v>
      </c>
      <c r="C42" s="22">
        <v>71126540</v>
      </c>
      <c r="D42" s="22">
        <v>76228093.370000005</v>
      </c>
      <c r="E42" s="22">
        <v>61514660.909999996</v>
      </c>
      <c r="F42" s="25">
        <f t="shared" si="0"/>
        <v>86.48622709610224</v>
      </c>
      <c r="G42" s="25">
        <f t="shared" si="1"/>
        <v>80.698149711572668</v>
      </c>
      <c r="H42" s="28">
        <f t="shared" si="6"/>
        <v>5.6612329072851759</v>
      </c>
      <c r="I42" s="22"/>
      <c r="J42" s="22">
        <v>65293501</v>
      </c>
      <c r="K42" s="22">
        <v>70909525.799999997</v>
      </c>
      <c r="L42" s="22">
        <v>59224355.280000001</v>
      </c>
      <c r="M42" s="22">
        <f t="shared" si="2"/>
        <v>90.704824175380026</v>
      </c>
      <c r="N42" s="22">
        <f t="shared" si="3"/>
        <v>83.521014436116843</v>
      </c>
      <c r="O42" s="28">
        <f t="shared" si="7"/>
        <v>5.9863256238549241</v>
      </c>
      <c r="P42" s="23">
        <f t="shared" si="4"/>
        <v>103.86716853087201</v>
      </c>
      <c r="Q42" s="22">
        <f t="shared" si="5"/>
        <v>-2.8228647245441749</v>
      </c>
    </row>
    <row r="43" spans="1:17" s="30" customFormat="1" ht="33" customHeight="1" x14ac:dyDescent="0.25">
      <c r="A43" s="4" t="s">
        <v>72</v>
      </c>
      <c r="B43" s="5" t="s">
        <v>71</v>
      </c>
      <c r="C43" s="20">
        <f>SUM(C44:C45)</f>
        <v>108881564</v>
      </c>
      <c r="D43" s="20">
        <f>D44+D45</f>
        <v>132981696.23999999</v>
      </c>
      <c r="E43" s="20">
        <f>E44+E45</f>
        <v>109724643.59</v>
      </c>
      <c r="F43" s="24">
        <f t="shared" si="0"/>
        <v>100.77430885360906</v>
      </c>
      <c r="G43" s="24">
        <f t="shared" si="1"/>
        <v>82.511087384517495</v>
      </c>
      <c r="H43" s="27">
        <f t="shared" si="6"/>
        <v>10.098027914689608</v>
      </c>
      <c r="I43" s="20"/>
      <c r="J43" s="20">
        <f>SUM(J44:J45)</f>
        <v>95087508</v>
      </c>
      <c r="K43" s="20">
        <f>K44+K45</f>
        <v>117006487.16</v>
      </c>
      <c r="L43" s="20">
        <f>L44+L45</f>
        <v>97809462.339999989</v>
      </c>
      <c r="M43" s="20">
        <f t="shared" si="2"/>
        <v>102.86257826843037</v>
      </c>
      <c r="N43" s="20">
        <f t="shared" si="3"/>
        <v>83.593196167192744</v>
      </c>
      <c r="O43" s="27">
        <f t="shared" si="7"/>
        <v>9.8864612015311266</v>
      </c>
      <c r="P43" s="21">
        <f t="shared" si="4"/>
        <v>112.18203327667942</v>
      </c>
      <c r="Q43" s="20">
        <f t="shared" si="5"/>
        <v>-1.0821087826752489</v>
      </c>
    </row>
    <row r="44" spans="1:17" ht="25.5" customHeight="1" x14ac:dyDescent="0.25">
      <c r="A44" s="7" t="s">
        <v>75</v>
      </c>
      <c r="B44" s="8" t="s">
        <v>73</v>
      </c>
      <c r="C44" s="22">
        <v>73090664</v>
      </c>
      <c r="D44" s="22">
        <v>96047504.239999995</v>
      </c>
      <c r="E44" s="22">
        <v>78533606.390000001</v>
      </c>
      <c r="F44" s="25">
        <f t="shared" si="0"/>
        <v>107.4468366985967</v>
      </c>
      <c r="G44" s="25">
        <f t="shared" si="1"/>
        <v>81.765379549855965</v>
      </c>
      <c r="H44" s="28">
        <f t="shared" si="6"/>
        <v>7.2274971567074742</v>
      </c>
      <c r="I44" s="22"/>
      <c r="J44" s="22">
        <v>66228908</v>
      </c>
      <c r="K44" s="22">
        <v>87724687.159999996</v>
      </c>
      <c r="L44" s="22">
        <v>72939184.849999994</v>
      </c>
      <c r="M44" s="22">
        <f t="shared" si="2"/>
        <v>110.13194547915542</v>
      </c>
      <c r="N44" s="22">
        <f t="shared" si="3"/>
        <v>83.14556279575794</v>
      </c>
      <c r="O44" s="28">
        <f t="shared" si="7"/>
        <v>7.3726038753198191</v>
      </c>
      <c r="P44" s="23">
        <f t="shared" si="4"/>
        <v>107.66998089093671</v>
      </c>
      <c r="Q44" s="22">
        <f t="shared" si="5"/>
        <v>-1.3801832459019749</v>
      </c>
    </row>
    <row r="45" spans="1:17" ht="33.75" customHeight="1" x14ac:dyDescent="0.25">
      <c r="A45" s="7" t="s">
        <v>76</v>
      </c>
      <c r="B45" s="8" t="s">
        <v>74</v>
      </c>
      <c r="C45" s="22">
        <v>35790900</v>
      </c>
      <c r="D45" s="22">
        <v>36934192</v>
      </c>
      <c r="E45" s="22">
        <v>31191037.199999999</v>
      </c>
      <c r="F45" s="25">
        <f t="shared" si="0"/>
        <v>87.147954368289149</v>
      </c>
      <c r="G45" s="25">
        <f t="shared" si="1"/>
        <v>84.450303393668392</v>
      </c>
      <c r="H45" s="28">
        <f t="shared" si="6"/>
        <v>2.8705307579821318</v>
      </c>
      <c r="I45" s="22"/>
      <c r="J45" s="22">
        <v>28858600</v>
      </c>
      <c r="K45" s="22">
        <v>29281800</v>
      </c>
      <c r="L45" s="22">
        <v>24870277.489999998</v>
      </c>
      <c r="M45" s="22">
        <f t="shared" si="2"/>
        <v>86.179778263671821</v>
      </c>
      <c r="N45" s="22">
        <f t="shared" si="3"/>
        <v>84.934250934027276</v>
      </c>
      <c r="O45" s="28">
        <f t="shared" si="7"/>
        <v>2.5138573262113071</v>
      </c>
      <c r="P45" s="23">
        <f t="shared" si="4"/>
        <v>125.41491429897191</v>
      </c>
      <c r="Q45" s="22">
        <f t="shared" si="5"/>
        <v>-0.48394754035888354</v>
      </c>
    </row>
    <row r="46" spans="1:17" s="30" customFormat="1" ht="31.5" customHeight="1" x14ac:dyDescent="0.25">
      <c r="A46" s="4" t="s">
        <v>77</v>
      </c>
      <c r="B46" s="5" t="s">
        <v>78</v>
      </c>
      <c r="C46" s="20">
        <f>SUM(C47:C50)</f>
        <v>20987600</v>
      </c>
      <c r="D46" s="20">
        <f>D47+D48+D49+D50</f>
        <v>19141873.449999999</v>
      </c>
      <c r="E46" s="20">
        <f>E47+E48+E49+E50</f>
        <v>17456775.48</v>
      </c>
      <c r="F46" s="24">
        <f t="shared" si="0"/>
        <v>83.176616097124025</v>
      </c>
      <c r="G46" s="24">
        <f t="shared" si="1"/>
        <v>91.196797040782869</v>
      </c>
      <c r="H46" s="27">
        <f t="shared" si="6"/>
        <v>1.6065580195110756</v>
      </c>
      <c r="I46" s="20"/>
      <c r="J46" s="20">
        <f>SUM(J47:J50)</f>
        <v>16111700</v>
      </c>
      <c r="K46" s="20">
        <f>K47+K48+K49+K50</f>
        <v>14294441.91</v>
      </c>
      <c r="L46" s="20">
        <f>L47+L48+L49+L50</f>
        <v>12455063.99</v>
      </c>
      <c r="M46" s="20">
        <f t="shared" si="2"/>
        <v>77.304468119441154</v>
      </c>
      <c r="N46" s="20">
        <f t="shared" si="3"/>
        <v>87.132215922937007</v>
      </c>
      <c r="O46" s="27">
        <f t="shared" si="7"/>
        <v>1.2589426825768857</v>
      </c>
      <c r="P46" s="21">
        <f t="shared" si="4"/>
        <v>140.15805534211469</v>
      </c>
      <c r="Q46" s="20">
        <f t="shared" si="5"/>
        <v>4.0645811178458615</v>
      </c>
    </row>
    <row r="47" spans="1:17" ht="37.5" customHeight="1" x14ac:dyDescent="0.25">
      <c r="A47" s="7" t="s">
        <v>83</v>
      </c>
      <c r="B47" s="8" t="s">
        <v>79</v>
      </c>
      <c r="C47" s="22">
        <v>3300500</v>
      </c>
      <c r="D47" s="22">
        <v>3922791.03</v>
      </c>
      <c r="E47" s="22">
        <v>3591955.95</v>
      </c>
      <c r="F47" s="25">
        <f t="shared" si="0"/>
        <v>108.83066050598396</v>
      </c>
      <c r="G47" s="25">
        <f t="shared" si="1"/>
        <v>91.566334340272022</v>
      </c>
      <c r="H47" s="28">
        <f t="shared" si="6"/>
        <v>0.33056996372637226</v>
      </c>
      <c r="I47" s="22"/>
      <c r="J47" s="22">
        <v>3241700</v>
      </c>
      <c r="K47" s="22">
        <v>3241700</v>
      </c>
      <c r="L47" s="22">
        <v>2740465.14</v>
      </c>
      <c r="M47" s="22">
        <f t="shared" si="2"/>
        <v>84.537901101274031</v>
      </c>
      <c r="N47" s="22">
        <f t="shared" si="3"/>
        <v>84.537901101274031</v>
      </c>
      <c r="O47" s="28">
        <f t="shared" si="7"/>
        <v>0.27700287510606686</v>
      </c>
      <c r="P47" s="23">
        <f t="shared" si="4"/>
        <v>131.07103234307152</v>
      </c>
      <c r="Q47" s="22">
        <f t="shared" si="5"/>
        <v>7.0284332389979909</v>
      </c>
    </row>
    <row r="48" spans="1:17" ht="30.75" customHeight="1" x14ac:dyDescent="0.25">
      <c r="A48" s="7" t="s">
        <v>84</v>
      </c>
      <c r="B48" s="8" t="s">
        <v>80</v>
      </c>
      <c r="C48" s="22">
        <v>396700</v>
      </c>
      <c r="D48" s="22">
        <v>396700</v>
      </c>
      <c r="E48" s="22">
        <v>17854.580000000002</v>
      </c>
      <c r="F48" s="25">
        <f t="shared" si="0"/>
        <v>4.5007764053440891</v>
      </c>
      <c r="G48" s="25">
        <f t="shared" si="1"/>
        <v>4.5007764053440891</v>
      </c>
      <c r="H48" s="28">
        <f t="shared" si="6"/>
        <v>1.6431682195182857E-3</v>
      </c>
      <c r="I48" s="22"/>
      <c r="J48" s="22">
        <v>251700</v>
      </c>
      <c r="K48" s="22">
        <v>272400</v>
      </c>
      <c r="L48" s="22">
        <v>245629.16</v>
      </c>
      <c r="M48" s="22">
        <f t="shared" si="2"/>
        <v>97.588065156932856</v>
      </c>
      <c r="N48" s="22">
        <f t="shared" si="3"/>
        <v>90.17223201174744</v>
      </c>
      <c r="O48" s="28">
        <f t="shared" si="7"/>
        <v>2.4827896015450907E-2</v>
      </c>
      <c r="P48" s="23">
        <f t="shared" si="4"/>
        <v>7.2689170943710444</v>
      </c>
      <c r="Q48" s="22">
        <f t="shared" si="5"/>
        <v>-85.671455606403356</v>
      </c>
    </row>
    <row r="49" spans="1:17" ht="32.25" customHeight="1" x14ac:dyDescent="0.25">
      <c r="A49" s="7" t="s">
        <v>85</v>
      </c>
      <c r="B49" s="8" t="s">
        <v>81</v>
      </c>
      <c r="C49" s="22">
        <v>17262400</v>
      </c>
      <c r="D49" s="22">
        <v>14794382.42</v>
      </c>
      <c r="E49" s="22">
        <v>13846964.949999999</v>
      </c>
      <c r="F49" s="25">
        <f t="shared" si="0"/>
        <v>80.214599070812866</v>
      </c>
      <c r="G49" s="25">
        <f t="shared" si="1"/>
        <v>93.596099903979635</v>
      </c>
      <c r="H49" s="28">
        <f t="shared" si="6"/>
        <v>1.274344887565185</v>
      </c>
      <c r="I49" s="22"/>
      <c r="J49" s="22">
        <v>12591500</v>
      </c>
      <c r="K49" s="22">
        <v>10753541.91</v>
      </c>
      <c r="L49" s="22">
        <v>9468969.6899999995</v>
      </c>
      <c r="M49" s="22">
        <f t="shared" si="2"/>
        <v>75.201284120239848</v>
      </c>
      <c r="N49" s="22">
        <f t="shared" si="3"/>
        <v>88.05442680420073</v>
      </c>
      <c r="O49" s="28">
        <f t="shared" si="7"/>
        <v>0.95711191145536789</v>
      </c>
      <c r="P49" s="23">
        <f t="shared" si="4"/>
        <v>146.23518084151772</v>
      </c>
      <c r="Q49" s="22">
        <f t="shared" si="5"/>
        <v>5.5416730997789045</v>
      </c>
    </row>
    <row r="50" spans="1:17" ht="33.75" customHeight="1" x14ac:dyDescent="0.25">
      <c r="A50" s="7" t="s">
        <v>86</v>
      </c>
      <c r="B50" s="8" t="s">
        <v>82</v>
      </c>
      <c r="C50" s="22">
        <v>28000</v>
      </c>
      <c r="D50" s="22">
        <v>28000</v>
      </c>
      <c r="E50" s="22">
        <v>0</v>
      </c>
      <c r="F50" s="25">
        <f t="shared" si="0"/>
        <v>0</v>
      </c>
      <c r="G50" s="25">
        <f t="shared" si="1"/>
        <v>0</v>
      </c>
      <c r="H50" s="28">
        <f t="shared" si="6"/>
        <v>0</v>
      </c>
      <c r="I50" s="22"/>
      <c r="J50" s="22">
        <v>26800</v>
      </c>
      <c r="K50" s="22">
        <v>26800</v>
      </c>
      <c r="L50" s="22">
        <v>0</v>
      </c>
      <c r="M50" s="22">
        <f t="shared" si="2"/>
        <v>0</v>
      </c>
      <c r="N50" s="22">
        <f t="shared" si="3"/>
        <v>0</v>
      </c>
      <c r="O50" s="28">
        <f t="shared" si="7"/>
        <v>0</v>
      </c>
      <c r="P50" s="23">
        <v>0</v>
      </c>
      <c r="Q50" s="22">
        <f t="shared" si="5"/>
        <v>0</v>
      </c>
    </row>
    <row r="51" spans="1:17" s="30" customFormat="1" ht="34.5" customHeight="1" x14ac:dyDescent="0.25">
      <c r="A51" s="4" t="s">
        <v>88</v>
      </c>
      <c r="B51" s="5" t="s">
        <v>87</v>
      </c>
      <c r="C51" s="20">
        <f>SUM(C52:C53)</f>
        <v>92892372.099999994</v>
      </c>
      <c r="D51" s="20">
        <f t="shared" ref="D51:E51" si="9">SUM(D52:D53)</f>
        <v>98797262.099999994</v>
      </c>
      <c r="E51" s="20">
        <f t="shared" si="9"/>
        <v>82221328.319999993</v>
      </c>
      <c r="F51" s="24">
        <f t="shared" si="0"/>
        <v>88.512464975582205</v>
      </c>
      <c r="G51" s="24">
        <f t="shared" si="1"/>
        <v>83.222274152473702</v>
      </c>
      <c r="H51" s="27">
        <f t="shared" si="6"/>
        <v>7.566880523764925</v>
      </c>
      <c r="I51" s="20"/>
      <c r="J51" s="20">
        <f>SUM(J52:J53)</f>
        <v>73432000</v>
      </c>
      <c r="K51" s="20">
        <f t="shared" ref="K51:L51" si="10">SUM(K52:K53)</f>
        <v>87486198.420000002</v>
      </c>
      <c r="L51" s="20">
        <f t="shared" si="10"/>
        <v>65416331.890000001</v>
      </c>
      <c r="M51" s="20">
        <f t="shared" si="2"/>
        <v>89.084230158514004</v>
      </c>
      <c r="N51" s="20">
        <f t="shared" si="3"/>
        <v>74.77331633036799</v>
      </c>
      <c r="O51" s="27">
        <f t="shared" si="7"/>
        <v>6.6122030701776007</v>
      </c>
      <c r="P51" s="21">
        <f t="shared" si="4"/>
        <v>125.68929798487972</v>
      </c>
      <c r="Q51" s="20">
        <f t="shared" si="5"/>
        <v>8.4489578221057116</v>
      </c>
    </row>
    <row r="52" spans="1:17" ht="34.5" customHeight="1" x14ac:dyDescent="0.25">
      <c r="A52" s="7" t="s">
        <v>126</v>
      </c>
      <c r="B52" s="8" t="s">
        <v>125</v>
      </c>
      <c r="C52" s="22">
        <v>12202400</v>
      </c>
      <c r="D52" s="22">
        <v>11145653</v>
      </c>
      <c r="E52" s="22">
        <v>9618068</v>
      </c>
      <c r="F52" s="25">
        <f t="shared" si="0"/>
        <v>78.82111715728054</v>
      </c>
      <c r="G52" s="25">
        <f t="shared" si="1"/>
        <v>86.294342736132194</v>
      </c>
      <c r="H52" s="28">
        <f t="shared" si="6"/>
        <v>0.88515684327303101</v>
      </c>
      <c r="I52" s="22"/>
      <c r="J52" s="22">
        <v>12073800</v>
      </c>
      <c r="K52" s="22">
        <v>12921600</v>
      </c>
      <c r="L52" s="22">
        <v>9090850</v>
      </c>
      <c r="M52" s="22">
        <f t="shared" si="2"/>
        <v>75.294025079096883</v>
      </c>
      <c r="N52" s="22">
        <f t="shared" si="3"/>
        <v>70.353903541357113</v>
      </c>
      <c r="O52" s="28">
        <f t="shared" si="7"/>
        <v>0.91889203420335708</v>
      </c>
      <c r="P52" s="23">
        <f t="shared" si="4"/>
        <v>105.79943569633204</v>
      </c>
      <c r="Q52" s="22">
        <f t="shared" si="5"/>
        <v>15.940439194775081</v>
      </c>
    </row>
    <row r="53" spans="1:17" ht="29.25" customHeight="1" x14ac:dyDescent="0.25">
      <c r="A53" s="7" t="s">
        <v>89</v>
      </c>
      <c r="B53" s="8" t="s">
        <v>90</v>
      </c>
      <c r="C53" s="22">
        <v>80689972.099999994</v>
      </c>
      <c r="D53" s="22">
        <v>87651609.099999994</v>
      </c>
      <c r="E53" s="22">
        <v>72603260.319999993</v>
      </c>
      <c r="F53" s="25">
        <f t="shared" si="0"/>
        <v>89.978046131955466</v>
      </c>
      <c r="G53" s="25">
        <f t="shared" si="1"/>
        <v>82.831634313944377</v>
      </c>
      <c r="H53" s="28">
        <f t="shared" si="6"/>
        <v>6.6817236804918938</v>
      </c>
      <c r="I53" s="22"/>
      <c r="J53" s="22">
        <v>61358200</v>
      </c>
      <c r="K53" s="22">
        <v>74564598.420000002</v>
      </c>
      <c r="L53" s="22">
        <v>56325481.890000001</v>
      </c>
      <c r="M53" s="22">
        <f t="shared" si="2"/>
        <v>91.797806796809553</v>
      </c>
      <c r="N53" s="22">
        <f t="shared" si="3"/>
        <v>75.539174197298649</v>
      </c>
      <c r="O53" s="28">
        <f t="shared" si="7"/>
        <v>5.6933110359742436</v>
      </c>
      <c r="P53" s="23">
        <f t="shared" si="4"/>
        <v>128.89949252771495</v>
      </c>
      <c r="Q53" s="22">
        <f t="shared" si="5"/>
        <v>7.2924601166457279</v>
      </c>
    </row>
    <row r="54" spans="1:17" s="30" customFormat="1" ht="40.5" customHeight="1" x14ac:dyDescent="0.25">
      <c r="A54" s="4" t="s">
        <v>91</v>
      </c>
      <c r="B54" s="6">
        <v>1200</v>
      </c>
      <c r="C54" s="20">
        <f>SUM(C55)</f>
        <v>10638900</v>
      </c>
      <c r="D54" s="20">
        <f>D55</f>
        <v>10719342</v>
      </c>
      <c r="E54" s="20">
        <f>E55</f>
        <v>6925716.8399999999</v>
      </c>
      <c r="F54" s="24">
        <f t="shared" si="0"/>
        <v>65.098053746157973</v>
      </c>
      <c r="G54" s="24">
        <f t="shared" si="1"/>
        <v>64.609533309040799</v>
      </c>
      <c r="H54" s="27">
        <f t="shared" si="6"/>
        <v>0.63737807379790534</v>
      </c>
      <c r="I54" s="20"/>
      <c r="J54" s="20">
        <f>SUM(J55)</f>
        <v>4101200</v>
      </c>
      <c r="K54" s="20">
        <f>K55</f>
        <v>4488740.5999999996</v>
      </c>
      <c r="L54" s="20">
        <f>L55</f>
        <v>3941739.07</v>
      </c>
      <c r="M54" s="20">
        <f t="shared" si="2"/>
        <v>96.111847020384275</v>
      </c>
      <c r="N54" s="20">
        <f t="shared" si="3"/>
        <v>87.813919788548262</v>
      </c>
      <c r="O54" s="27">
        <f t="shared" si="7"/>
        <v>0.39842617932659202</v>
      </c>
      <c r="P54" s="21">
        <f t="shared" si="4"/>
        <v>175.70206238943157</v>
      </c>
      <c r="Q54" s="20">
        <f t="shared" si="5"/>
        <v>-23.204386479507463</v>
      </c>
    </row>
    <row r="55" spans="1:17" ht="34.5" customHeight="1" x14ac:dyDescent="0.25">
      <c r="A55" s="7" t="s">
        <v>92</v>
      </c>
      <c r="B55" s="9">
        <v>1202</v>
      </c>
      <c r="C55" s="22">
        <v>10638900</v>
      </c>
      <c r="D55" s="22">
        <v>10719342</v>
      </c>
      <c r="E55" s="22">
        <v>6925716.8399999999</v>
      </c>
      <c r="F55" s="25">
        <f t="shared" si="0"/>
        <v>65.098053746157973</v>
      </c>
      <c r="G55" s="25">
        <f t="shared" si="1"/>
        <v>64.609533309040799</v>
      </c>
      <c r="H55" s="28">
        <f t="shared" si="6"/>
        <v>0.63737807379790534</v>
      </c>
      <c r="I55" s="22"/>
      <c r="J55" s="22">
        <v>4101200</v>
      </c>
      <c r="K55" s="22">
        <v>4488740.5999999996</v>
      </c>
      <c r="L55" s="22">
        <v>3941739.07</v>
      </c>
      <c r="M55" s="22">
        <f t="shared" si="2"/>
        <v>96.111847020384275</v>
      </c>
      <c r="N55" s="22">
        <f t="shared" si="3"/>
        <v>87.813919788548262</v>
      </c>
      <c r="O55" s="28">
        <f t="shared" si="7"/>
        <v>0.39842617932659202</v>
      </c>
      <c r="P55" s="23">
        <f t="shared" si="4"/>
        <v>175.70206238943157</v>
      </c>
      <c r="Q55" s="22">
        <f t="shared" si="5"/>
        <v>-23.204386479507463</v>
      </c>
    </row>
    <row r="56" spans="1:17" s="30" customFormat="1" ht="30" customHeight="1" x14ac:dyDescent="0.25">
      <c r="A56" s="4" t="s">
        <v>93</v>
      </c>
      <c r="B56" s="6">
        <v>1300</v>
      </c>
      <c r="C56" s="20">
        <f>SUM(C57)</f>
        <v>5700</v>
      </c>
      <c r="D56" s="20">
        <f>D57</f>
        <v>5700</v>
      </c>
      <c r="E56" s="20">
        <f>E57</f>
        <v>5429.55</v>
      </c>
      <c r="F56" s="24">
        <f t="shared" si="0"/>
        <v>95.255263157894746</v>
      </c>
      <c r="G56" s="24">
        <f t="shared" si="1"/>
        <v>95.255263157894746</v>
      </c>
      <c r="H56" s="27">
        <f t="shared" si="6"/>
        <v>4.9968489912871129E-4</v>
      </c>
      <c r="I56" s="20"/>
      <c r="J56" s="20">
        <f>SUM(J57)</f>
        <v>9700</v>
      </c>
      <c r="K56" s="20">
        <f>K57</f>
        <v>9700</v>
      </c>
      <c r="L56" s="20">
        <f>L57</f>
        <v>9137.5400000000009</v>
      </c>
      <c r="M56" s="20">
        <f t="shared" si="2"/>
        <v>94.201443298969082</v>
      </c>
      <c r="N56" s="20">
        <f t="shared" si="3"/>
        <v>94.201443298969082</v>
      </c>
      <c r="O56" s="27">
        <f t="shared" si="7"/>
        <v>9.2361140247771605E-4</v>
      </c>
      <c r="P56" s="21">
        <f t="shared" si="4"/>
        <v>59.420259719793286</v>
      </c>
      <c r="Q56" s="20">
        <f t="shared" si="5"/>
        <v>1.0538198589256638</v>
      </c>
    </row>
    <row r="57" spans="1:17" ht="63" customHeight="1" x14ac:dyDescent="0.25">
      <c r="A57" s="7" t="s">
        <v>94</v>
      </c>
      <c r="B57" s="9">
        <v>1301</v>
      </c>
      <c r="C57" s="22">
        <v>5700</v>
      </c>
      <c r="D57" s="22">
        <v>5700</v>
      </c>
      <c r="E57" s="22">
        <v>5429.55</v>
      </c>
      <c r="F57" s="25">
        <f t="shared" si="0"/>
        <v>95.255263157894746</v>
      </c>
      <c r="G57" s="25">
        <f t="shared" si="1"/>
        <v>95.255263157894746</v>
      </c>
      <c r="H57" s="28">
        <f t="shared" si="6"/>
        <v>4.9968489912871129E-4</v>
      </c>
      <c r="I57" s="22"/>
      <c r="J57" s="22">
        <v>9700</v>
      </c>
      <c r="K57" s="22">
        <v>9700</v>
      </c>
      <c r="L57" s="22">
        <v>9137.5400000000009</v>
      </c>
      <c r="M57" s="22">
        <f t="shared" si="2"/>
        <v>94.201443298969082</v>
      </c>
      <c r="N57" s="22">
        <f t="shared" si="3"/>
        <v>94.201443298969082</v>
      </c>
      <c r="O57" s="28">
        <f t="shared" si="7"/>
        <v>9.2361140247771605E-4</v>
      </c>
      <c r="P57" s="23">
        <f t="shared" si="4"/>
        <v>59.420259719793286</v>
      </c>
      <c r="Q57" s="22">
        <f t="shared" si="5"/>
        <v>1.0538198589256638</v>
      </c>
    </row>
    <row r="58" spans="1:17" ht="15.75" x14ac:dyDescent="0.25">
      <c r="E58" t="s">
        <v>120</v>
      </c>
      <c r="L58" s="29" t="s">
        <v>120</v>
      </c>
    </row>
  </sheetData>
  <mergeCells count="18">
    <mergeCell ref="J5:J6"/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</mergeCells>
  <pageMargins left="0.23622047244094491" right="0.23622047244094491" top="0.15748031496062992" bottom="0.19685039370078741" header="0.51181102362204722" footer="0.5118110236220472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11 месяцев 2025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fu5</cp:lastModifiedBy>
  <cp:lastPrinted>2025-11-06T07:24:57Z</cp:lastPrinted>
  <dcterms:created xsi:type="dcterms:W3CDTF">2016-08-26T04:33:48Z</dcterms:created>
  <dcterms:modified xsi:type="dcterms:W3CDTF">2025-12-08T07:39:59Z</dcterms:modified>
</cp:coreProperties>
</file>